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tomaz\AppData\Local\Microsoft\Windows\INetCache\Content.Outlook\GU4511YY\"/>
    </mc:Choice>
  </mc:AlternateContent>
  <bookViews>
    <workbookView xWindow="-105" yWindow="-105" windowWidth="23250" windowHeight="13170" tabRatio="905" activeTab="3"/>
  </bookViews>
  <sheets>
    <sheet name="SPLOŠNO" sheetId="1" r:id="rId1"/>
    <sheet name="OPIS OBDELAVE" sheetId="2" r:id="rId2"/>
    <sheet name="OPISI OKOVJE" sheetId="3" r:id="rId3"/>
    <sheet name="OPISI PODNOŽJE" sheetId="4" r:id="rId4"/>
    <sheet name="REKAPITULACIJA" sheetId="7" r:id="rId5"/>
    <sheet name="NETIPSKA OPREMA" sheetId="9" r:id="rId6"/>
  </sheets>
  <definedNames>
    <definedName name="A" localSheetId="1">'OPIS OBDELAVE'!$B$1:$D$24</definedName>
    <definedName name="A" localSheetId="0">SPLOŠNO!$A$1:$C$11</definedName>
    <definedName name="D" localSheetId="1">'OPIS OBDELAVE'!$B$1:$D$24</definedName>
    <definedName name="D" localSheetId="0">SPLOŠNO!$A$1:$C$11</definedName>
    <definedName name="F" localSheetId="4">REKAPITULACIJA!$A$1:$D$33</definedName>
    <definedName name="G" localSheetId="1">'OPIS OBDELAVE'!$B$1:$D$24</definedName>
    <definedName name="G" localSheetId="0">SPLOŠNO!$A$1:$C$11</definedName>
    <definedName name="H" localSheetId="4">REKAPITULACIJA!$A$1:$D$33</definedName>
    <definedName name="J" localSheetId="1">'OPIS OBDELAVE'!$B$1:$D$24</definedName>
    <definedName name="J" localSheetId="0">SPLOŠNO!$A$1:$C$11</definedName>
    <definedName name="K" localSheetId="4">REKAPITULACIJA!$A$1:$D$33</definedName>
    <definedName name="L" localSheetId="4">REKAPITULACIJA!$A$1:$D$33</definedName>
    <definedName name="_xlnm.Print_Area" localSheetId="2">'OPISI OKOVJE'!$A$1:$D$26</definedName>
    <definedName name="_xlnm.Print_Area" localSheetId="3">'OPISI PODNOŽJE'!$A$1:$D$9</definedName>
    <definedName name="Print_Area" localSheetId="5">'NETIPSKA OPREMA'!$A$1:$G$35</definedName>
    <definedName name="Print_Area" localSheetId="2">'OPISI OKOVJE'!$B$1:$D$27</definedName>
    <definedName name="Print_Area" localSheetId="3">'OPISI PODNOŽJE'!$B$1:$D$9</definedName>
    <definedName name="Print_Area" localSheetId="4">REKAPITULACIJA!$A$1:$C$33</definedName>
    <definedName name="Print_Area" localSheetId="0">SPLOŠNO!$A$1:$C$31</definedName>
    <definedName name="Print_Area_0" localSheetId="5">'NETIPSKA OPREMA'!$A$1:$G$41</definedName>
    <definedName name="Print_Area_0" localSheetId="1">'OPIS OBDELAVE'!$B$1:$D$26</definedName>
    <definedName name="Print_Area_0" localSheetId="2">'OPISI OKOVJE'!$B$1:$D$28</definedName>
    <definedName name="Print_Area_0" localSheetId="3">'OPISI PODNOŽJE'!$B$1:$D$9</definedName>
    <definedName name="Print_Area_0" localSheetId="4">REKAPITULACIJA!$A$1:$D$33</definedName>
    <definedName name="Print_Area_0" localSheetId="0">SPLOŠNO!$A$1:$C$13</definedName>
    <definedName name="Print_Area_0_0" localSheetId="5">'NETIPSKA OPREMA'!$A$1:$G$41</definedName>
    <definedName name="Print_Area_0_0" localSheetId="1">'OPIS OBDELAVE'!$B$1:$D$24</definedName>
    <definedName name="Print_Area_0_0" localSheetId="2">'OPISI OKOVJE'!$B$1:$D$28</definedName>
    <definedName name="Print_Area_0_0" localSheetId="3">'OPISI PODNOŽJE'!$B$1:$D$9</definedName>
    <definedName name="Print_Area_0_0" localSheetId="4">REKAPITULACIJA!$A$1:$C$33</definedName>
    <definedName name="Print_Area_0_0" localSheetId="0">SPLOŠNO!$A$1:$C$11</definedName>
    <definedName name="Print_Area_0_0_0" localSheetId="5">'NETIPSKA OPREMA'!$A$1:$G$41</definedName>
    <definedName name="Print_Area_0_0_0" localSheetId="1">'OPIS OBDELAVE'!$B$1:$D$26</definedName>
    <definedName name="Print_Area_0_0_0" localSheetId="2">'OPISI OKOVJE'!$B$1:$D$28</definedName>
    <definedName name="Print_Area_0_0_0" localSheetId="3">'OPISI PODNOŽJE'!$B$1:$D$9</definedName>
    <definedName name="Print_Area_0_0_0" localSheetId="4">REKAPITULACIJA!$A$1:$D$33</definedName>
    <definedName name="Print_Area_0_0_0" localSheetId="0">SPLOŠNO!$A$1:$C$13</definedName>
    <definedName name="Print_Area_0_0_0_0" localSheetId="5">'NETIPSKA OPREMA'!$A$1:$G$41</definedName>
    <definedName name="Print_Area_0_0_0_0" localSheetId="1">'OPIS OBDELAVE'!$B$1:$D$24</definedName>
    <definedName name="Print_Area_0_0_0_0" localSheetId="2">'OPISI OKOVJE'!$B$1:$D$28</definedName>
    <definedName name="Print_Area_0_0_0_0" localSheetId="3">'OPISI PODNOŽJE'!$B$1:$D$9</definedName>
    <definedName name="Print_Area_0_0_0_0" localSheetId="4">REKAPITULACIJA!$A$1:$C$33</definedName>
    <definedName name="Print_Area_0_0_0_0" localSheetId="0">SPLOŠNO!$A$1:$C$11</definedName>
    <definedName name="Print_Area_0_0_0_0_0" localSheetId="5">'NETIPSKA OPREMA'!$A$1:$G$41</definedName>
    <definedName name="Print_Area_0_0_0_0_0" localSheetId="1">'OPIS OBDELAVE'!$B$1:$D$26</definedName>
    <definedName name="Print_Area_0_0_0_0_0" localSheetId="2">'OPISI OKOVJE'!$B$1:$D$28</definedName>
    <definedName name="Print_Area_0_0_0_0_0" localSheetId="3">'OPISI PODNOŽJE'!$B$1:$D$9</definedName>
    <definedName name="Print_Area_0_0_0_0_0" localSheetId="4">REKAPITULACIJA!$A$1:$D$33</definedName>
    <definedName name="Print_Area_0_0_0_0_0" localSheetId="0">SPLOŠNO!$A$1:$C$13</definedName>
    <definedName name="Print_Area_0_0_0_0_0_0" localSheetId="5">'NETIPSKA OPREMA'!$A$1:$G$41</definedName>
    <definedName name="Print_Area_0_0_0_0_0_0" localSheetId="1">'OPIS OBDELAVE'!$B$1:$D$24</definedName>
    <definedName name="Print_Area_0_0_0_0_0_0" localSheetId="2">'OPISI OKOVJE'!$B$1:$D$28</definedName>
    <definedName name="Print_Area_0_0_0_0_0_0" localSheetId="3">'OPISI PODNOŽJE'!$B$1:$D$9</definedName>
    <definedName name="Print_Area_0_0_0_0_0_0" localSheetId="4">REKAPITULACIJA!$A$1:$C$33</definedName>
    <definedName name="Print_Area_0_0_0_0_0_0" localSheetId="0">SPLOŠNO!$A$1:$C$11</definedName>
    <definedName name="Print_Area_0_0_0_0_0_0_0" localSheetId="5">'NETIPSKA OPREMA'!$A$1:$G$41</definedName>
    <definedName name="Print_Area_0_0_0_0_0_0_0" localSheetId="1">'OPIS OBDELAVE'!$B$1:$D$26</definedName>
    <definedName name="Print_Area_0_0_0_0_0_0_0" localSheetId="2">'OPISI OKOVJE'!$B$1:$D$28</definedName>
    <definedName name="Print_Area_0_0_0_0_0_0_0" localSheetId="3">'OPISI PODNOŽJE'!$B$1:$D$9</definedName>
    <definedName name="Print_Area_0_0_0_0_0_0_0" localSheetId="4">REKAPITULACIJA!$A$1:$D$33</definedName>
    <definedName name="Print_Area_0_0_0_0_0_0_0" localSheetId="0">SPLOŠNO!$A$1:$C$13</definedName>
    <definedName name="Print_Area_0_0_0_0_0_0_0_0" localSheetId="5">'NETIPSKA OPREMA'!$A$1:$G$41</definedName>
    <definedName name="Print_Area_0_0_0_0_0_0_0_0" localSheetId="1">'OPIS OBDELAVE'!$B$1:$D$24</definedName>
    <definedName name="Print_Area_0_0_0_0_0_0_0_0" localSheetId="2">'OPISI OKOVJE'!$B$1:$D$28</definedName>
    <definedName name="Print_Area_0_0_0_0_0_0_0_0" localSheetId="3">'OPISI PODNOŽJE'!$B$1:$D$9</definedName>
    <definedName name="Print_Area_0_0_0_0_0_0_0_0" localSheetId="4">REKAPITULACIJA!$A$1:$D$33</definedName>
    <definedName name="Print_Area_0_0_0_0_0_0_0_0" localSheetId="0">SPLOŠNO!$A$1:$C$11</definedName>
    <definedName name="Print_Area_0_0_0_0_0_0_0_0_0" localSheetId="5">'NETIPSKA OPREMA'!$A$1:$G$41</definedName>
    <definedName name="Print_Area_0_0_0_0_0_0_0_0_0" localSheetId="1">'OPIS OBDELAVE'!$B$1:$D$24</definedName>
    <definedName name="Print_Area_0_0_0_0_0_0_0_0_0" localSheetId="2">'OPISI OKOVJE'!$B$1:$D$28</definedName>
    <definedName name="Print_Area_0_0_0_0_0_0_0_0_0" localSheetId="3">'OPISI PODNOŽJE'!$B$1:$D$9</definedName>
    <definedName name="Print_Area_0_0_0_0_0_0_0_0_0" localSheetId="4">REKAPITULACIJA!$A$1:$D$33</definedName>
    <definedName name="Print_Area_0_0_0_0_0_0_0_0_0" localSheetId="0">SPLOŠNO!$A$1:$C$11</definedName>
    <definedName name="Print_Area_0_0_0_0_0_0_0_0_0_0" localSheetId="5">'NETIPSKA OPREMA'!$A$1:$G$41</definedName>
    <definedName name="Print_Area_0_0_0_0_0_0_0_0_0_0" localSheetId="1">'OPIS OBDELAVE'!$B$1:$D$24</definedName>
    <definedName name="Print_Area_0_0_0_0_0_0_0_0_0_0" localSheetId="2">'OPISI OKOVJE'!$B$1:$D$28</definedName>
    <definedName name="Print_Area_0_0_0_0_0_0_0_0_0_0" localSheetId="3">'OPISI PODNOŽJE'!$B$1:$D$9</definedName>
    <definedName name="Print_Area_0_0_0_0_0_0_0_0_0_0" localSheetId="4">REKAPITULACIJA!$A$1:$D$33</definedName>
    <definedName name="Print_Area_0_0_0_0_0_0_0_0_0_0" localSheetId="0">SPLOŠNO!$A$1:$C$11</definedName>
    <definedName name="Print_Area_0_0_0_0_0_0_0_0_0_0_0" localSheetId="1">'OPIS OBDELAVE'!$B$1:$D$24</definedName>
    <definedName name="Print_Area_0_0_0_0_0_0_0_0_0_0_0" localSheetId="2">'OPISI OKOVJE'!$B$1:$D$28</definedName>
    <definedName name="Print_Area_0_0_0_0_0_0_0_0_0_0_0" localSheetId="3">'OPISI PODNOŽJE'!$B$1:$D$9</definedName>
    <definedName name="Print_Area_0_0_0_0_0_0_0_0_0_0_0" localSheetId="4">REKAPITULACIJA!$A$1:$D$33</definedName>
    <definedName name="Print_Area_0_0_0_0_0_0_0_0_0_0_0" localSheetId="0">SPLOŠNO!$A$1:$C$11</definedName>
    <definedName name="Print_Area_0_0_0_0_0_0_0_0_0_0_0_0" localSheetId="1">'OPIS OBDELAVE'!$B$1:$D$24</definedName>
    <definedName name="Print_Area_0_0_0_0_0_0_0_0_0_0_0_0" localSheetId="2">'OPISI OKOVJE'!$B$1:$D$28</definedName>
    <definedName name="Print_Area_0_0_0_0_0_0_0_0_0_0_0_0" localSheetId="3">'OPISI PODNOŽJE'!$B$1:$D$9</definedName>
    <definedName name="Print_Area_0_0_0_0_0_0_0_0_0_0_0_0" localSheetId="4">REKAPITULACIJA!$A$1:$D$33</definedName>
    <definedName name="Print_Area_0_0_0_0_0_0_0_0_0_0_0_0" localSheetId="0">SPLOŠNO!$A$1:$C$11</definedName>
    <definedName name="Print_Area_0_0_0_0_0_0_0_0_0_0_0_0_0" localSheetId="1">'OPIS OBDELAVE'!$B$1:$D$24</definedName>
    <definedName name="Print_Area_0_0_0_0_0_0_0_0_0_0_0_0_0" localSheetId="2">'OPISI OKOVJE'!$B$1:$D$28</definedName>
    <definedName name="Print_Area_0_0_0_0_0_0_0_0_0_0_0_0_0" localSheetId="3">'OPISI PODNOŽJE'!$B$1:$D$9</definedName>
    <definedName name="Print_Area_0_0_0_0_0_0_0_0_0_0_0_0_0" localSheetId="4">REKAPITULACIJA!$A$1:$D$33</definedName>
    <definedName name="Print_Area_0_0_0_0_0_0_0_0_0_0_0_0_0" localSheetId="0">SPLOŠNO!$A$1:$C$11</definedName>
    <definedName name="Print_Area_0_0_0_0_0_0_0_0_0_0_0_0_0_0" localSheetId="1">'OPIS OBDELAVE'!$B$1:$D$24</definedName>
    <definedName name="Print_Area_0_0_0_0_0_0_0_0_0_0_0_0_0_0" localSheetId="2">'OPISI OKOVJE'!$B$1:$D$28</definedName>
    <definedName name="Print_Area_0_0_0_0_0_0_0_0_0_0_0_0_0_0" localSheetId="3">'OPISI PODNOŽJE'!$B$1:$D$9</definedName>
    <definedName name="Print_Area_0_0_0_0_0_0_0_0_0_0_0_0_0_0" localSheetId="4">REKAPITULACIJA!$A$1:$D$33</definedName>
    <definedName name="Print_Area_0_0_0_0_0_0_0_0_0_0_0_0_0_0" localSheetId="0">SPLOŠNO!$A$1:$C$11</definedName>
    <definedName name="Print_Area_0_0_0_0_0_0_0_0_0_0_0_0_0_0_0" localSheetId="1">'OPIS OBDELAVE'!$B$1:$D$24</definedName>
    <definedName name="Print_Area_0_0_0_0_0_0_0_0_0_0_0_0_0_0_0" localSheetId="4">REKAPITULACIJA!$A$1:$D$33</definedName>
    <definedName name="Print_Area_0_0_0_0_0_0_0_0_0_0_0_0_0_0_0" localSheetId="0">SPLOŠNO!$A$1:$C$11</definedName>
    <definedName name="S" localSheetId="4">REKAPITULACIJA!$A$1:$D$33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35" i="9" l="1"/>
  <c r="C24" i="7" s="1"/>
  <c r="G12" i="9" l="1"/>
  <c r="G34" i="9"/>
  <c r="G7" i="9" s="1"/>
  <c r="G32" i="9"/>
  <c r="G30" i="9"/>
  <c r="G29" i="9"/>
  <c r="G27" i="9"/>
  <c r="G25" i="9"/>
  <c r="G23" i="9"/>
  <c r="G21" i="9"/>
  <c r="G20" i="9"/>
  <c r="G11" i="9"/>
  <c r="G14" i="9"/>
  <c r="G9" i="9" l="1"/>
  <c r="G18" i="9"/>
  <c r="G16" i="9"/>
  <c r="A1" i="9"/>
  <c r="C1" i="4"/>
  <c r="C1" i="3"/>
  <c r="C1" i="2"/>
  <c r="B1" i="1"/>
  <c r="G6" i="9" l="1"/>
  <c r="G5" i="9" s="1"/>
  <c r="C23" i="7" s="1"/>
  <c r="C25" i="7" s="1"/>
  <c r="C26" i="7" s="1"/>
  <c r="C27" i="7" l="1"/>
</calcChain>
</file>

<file path=xl/sharedStrings.xml><?xml version="1.0" encoding="utf-8"?>
<sst xmlns="http://schemas.openxmlformats.org/spreadsheetml/2006/main" count="190" uniqueCount="172">
  <si>
    <t>SPLOŠNO</t>
  </si>
  <si>
    <t>Poleg opisa postavk in količin so sestavni del popisa tudi pogoji iz  Splošnega opisa, ki je obvezna priloga temu popisu.</t>
  </si>
  <si>
    <t>Investitor si pridržuje pravico, da posamezne vzorce izdelkov ali materialov od ponudnikov zahtev že v fazi pred izborom. Izbran ponudnik pa bo pred vgradnjo opreme, s posameznimi vrozci materialov dokazal skladnost materialov z zahtevami iz projekta.</t>
  </si>
  <si>
    <t>Ponudbnik pa mora k ponudbi za vsak izdelek priložiti prospekt ali kakršnokoli drugo dokumentacijo, ki bo dokazovala, da je ponujeni izdelek skladen z zahtevami iz projektne dokumentaciji. Ravno tako mora ponudnik k ponudbi priložiti vse navedene certifikate, oziroma dokumentacijo, ki bo dokazovala, da so ponujeni izdelki testirani skladno z zahtevanimi normami.</t>
  </si>
  <si>
    <t>V enotnih cenah mora ponudnik zajeti vse pričakovane stroške:</t>
  </si>
  <si>
    <t xml:space="preserve">Stroške nabave, izdelave, vgradnje in montaže opreme v celoti. </t>
  </si>
  <si>
    <t>Potrebni del stroškov pripravljalnih del, organizacije, ureditve in varovanja gradbišča ter že izvedenega objekta.</t>
  </si>
  <si>
    <t>Izdelavo ali najem in koriščenje, montažo in demontažo vseh delovnih ter zaščitnih odrov in ograj.</t>
  </si>
  <si>
    <t>Stroške prevoza, raztovarjanja in skladiščenja na gradbišču ter notranjega transporta na gradbišču.</t>
  </si>
  <si>
    <t>Sorazmerni del stroškov zavarovanja objekta v času izvedbe del in delavcev ter materiala na gradbišču v času izvajanja del, od začetka del pa do pridobitve uporabnega dovoljenja za objekt.</t>
  </si>
  <si>
    <t>Vse stroške predpisanih ukrepov varstva pri delu in varstva pred  požarom, kot so predpisani s strani izvajalca ukrepov varstva pri delu in jih mora izvajalec obvezno upoštevati.</t>
  </si>
  <si>
    <t>Ponudnik mora pri vnosu opreme v objekt zaščititi vse finalne obdelave objekta in je odgovoren za vse morebitne poškodbe nastale pri montaži ter vgradnji opreme.</t>
  </si>
  <si>
    <t>Vsi elementi ki se jih postavlja neposredno na finalna tla morajo meti na podstavki mehke zaščitne nalimke za začito pred poškodbami.</t>
  </si>
  <si>
    <t>Ostale zahteve</t>
  </si>
  <si>
    <t xml:space="preserve">Izvajalec mora za vse izdelke, finalne strukture, obdelave in barvne tone in uporabljene materiali izdelati delavniško dokumentacijo in/ali vzorec, ki ga pravočasno - pred izvedbo predloži projektantu v potrditev. </t>
  </si>
  <si>
    <t>Mere opreme je potrebno preveriti na objektu po izvršenih gradbenih delih.</t>
  </si>
  <si>
    <t>Visoke omare in težji pohištveni elementi morajo biti ustrezno pritrjeni na steno in tla, kar je vključeno v enotno ceno podano v ponudbi.</t>
  </si>
  <si>
    <t>Vsi pohištveni robovi in vogali morajo biti gladki, brez ostrih robov, stoli in mize morajo biti v skladu s slovenskimi nacionalnimi standardi s področja pohištva v vrtcih in izobraževalnih zavodih.</t>
  </si>
  <si>
    <t>Vse vezane plošče morajo biti kakovostnega razreda B/B, s certifikatom E1, CARB (ekološko neoporečne).</t>
  </si>
  <si>
    <t>OPISI MATERIALOV IN OBDELAV</t>
  </si>
  <si>
    <t>V nadaljevanju so opisani tipi obdelav, ki so v nadaljevanju popisa navedeni kot zahtevani tipi obdelave na delih opreme v posamezni postavki v popisu</t>
  </si>
  <si>
    <t>OBD.A.1</t>
  </si>
  <si>
    <t>OMARE IN PREDALNIKI</t>
  </si>
  <si>
    <t>OBD.B.1</t>
  </si>
  <si>
    <t>OBD.B.2</t>
  </si>
  <si>
    <t>OBD.B.3</t>
  </si>
  <si>
    <t>OBD.B.4</t>
  </si>
  <si>
    <t>OBD.C.1</t>
  </si>
  <si>
    <t>OPIS OKOVJA VODIL IN ROČAJEV</t>
  </si>
  <si>
    <t>V nadaljevanju so opisane vrste okovja in ročajev ki so v nadaljevanju popisa navedeni kot zahtevani tipi v posamezni postavki</t>
  </si>
  <si>
    <t>PANTI</t>
  </si>
  <si>
    <t>OK.A.1</t>
  </si>
  <si>
    <t xml:space="preserve">Kakovostni pohištveni panti z vgrajenim mehanizmom za nežno in tiho zapiranje kot npr. Blum CLIP top + Blumotion. Po višini namestiti pante na maksimalni razdalji 70cm oziroma ustrezno število, ki omogoča kakovostno vpetje omarnega krila brez povešanja. </t>
  </si>
  <si>
    <t>OMARNI PANTI</t>
  </si>
  <si>
    <t>VODILA</t>
  </si>
  <si>
    <t>OK.B.1</t>
  </si>
  <si>
    <t>Kakovostna vodila za predale; omogočen sinhroniziran lahkoten tek, štiridimenzionalna nastavitev sprednjih stranic in ustrezno dinamično obremenitvijo z visoko stabilnostjo in dobrimi rezultati pri povešenju kot npr. Blum, sistem Movento</t>
  </si>
  <si>
    <t>KLJUČAVNICE</t>
  </si>
  <si>
    <t>OK.C.1</t>
  </si>
  <si>
    <t>Kakovostna kovinska pohištvena cilindrična ključavnica krom nikelj s pripadajočim okovjem, odpiranje z navadnim ključem kot npr. Starman X-853N</t>
  </si>
  <si>
    <t>ROČAJI</t>
  </si>
  <si>
    <t>OK.D.1</t>
  </si>
  <si>
    <t>NOSILCI POLIC</t>
  </si>
  <si>
    <t>OK.E.1</t>
  </si>
  <si>
    <t>Kovinski nosilci polic za vtaknitev v utor kot npr. Schachermayer FIX 1</t>
  </si>
  <si>
    <t>OPIS IZVEDBE PODNOŽIJ</t>
  </si>
  <si>
    <t>V nadaljevanju so opisane vrste podnožja, ki so v nadaljevanju popisa navedeni kot zahtevani tipi v posamezni postavki</t>
  </si>
  <si>
    <t>PODNOŽJE OMAR</t>
  </si>
  <si>
    <t>POD.A.1</t>
  </si>
  <si>
    <t>POHIŠTVENE NOGICE</t>
  </si>
  <si>
    <t>KOLESCA</t>
  </si>
  <si>
    <t>POD.C.1</t>
  </si>
  <si>
    <t>POPIS NOTRANJE OPREME</t>
  </si>
  <si>
    <t>objekt:</t>
  </si>
  <si>
    <t>POKRITA TRŽNICA AJDOVŠČINA</t>
  </si>
  <si>
    <t>investitor:</t>
  </si>
  <si>
    <t>Občina Ajdovščina, Cesta 5.maja 6a, 5270 Ajdovščina</t>
  </si>
  <si>
    <t>lokacija</t>
  </si>
  <si>
    <t>Ajdovščina</t>
  </si>
  <si>
    <t>vrsta del:</t>
  </si>
  <si>
    <t>datum:</t>
  </si>
  <si>
    <t>REKAPITULACIJA OPREME</t>
  </si>
  <si>
    <t>netipska oprema</t>
  </si>
  <si>
    <t>A – rušitvena in gradbena dela</t>
  </si>
  <si>
    <t>pozicija</t>
  </si>
  <si>
    <t>opis postavke</t>
  </si>
  <si>
    <t>Dimenzije / Specifikacije</t>
  </si>
  <si>
    <t>enota</t>
  </si>
  <si>
    <t>količina</t>
  </si>
  <si>
    <t>cena/enoto</t>
  </si>
  <si>
    <t>skupaj</t>
  </si>
  <si>
    <t>kpl</t>
  </si>
  <si>
    <t>OBLOGA_1</t>
  </si>
  <si>
    <t>PULT_2</t>
  </si>
  <si>
    <t>OBLOGA_2</t>
  </si>
  <si>
    <t>OBLOGA_3</t>
  </si>
  <si>
    <t>OBLOGA_4</t>
  </si>
  <si>
    <t>OBLOGA_5</t>
  </si>
  <si>
    <t>Vsa oprema mora zadoščati varnostnim in trajnostnim normam, ISO in evropskim standardom po dimenzijah, kvaliteti, ergonomičnosti, konstrukcijski trdnosti in odpornosti.</t>
  </si>
  <si>
    <t>cena skupaj brez DDV:</t>
  </si>
  <si>
    <t>cena skupaj z DDV:</t>
  </si>
  <si>
    <t xml:space="preserve">Tipske PVC pohištvene nogice višine z nastavkom za regulacijo do skupne višine 110mm. Nosilnost in število nogic se določi skladno s predvideno dimenzijo omare in predvideno težo (po izračunu izbranega tipa pohištvene nogice) 
</t>
  </si>
  <si>
    <t>PULT 1</t>
  </si>
  <si>
    <t>š/g/h=1400/1175/820 mm</t>
  </si>
  <si>
    <t>š/g/h=1200/800/900 mm</t>
  </si>
  <si>
    <t>OMS.1</t>
  </si>
  <si>
    <t>dim. h=2900 mm, l=3895 mm 
dim. h=2490 mm, l=1784 mm</t>
  </si>
  <si>
    <t>REGAL 1</t>
  </si>
  <si>
    <t>OMS.2</t>
  </si>
  <si>
    <t>dim. š/g/h=2200/360-680/2490 mm</t>
  </si>
  <si>
    <t>dim. š/g/h=1428/820/2490 mm</t>
  </si>
  <si>
    <t>dim. h=2490 mm, l=203 mm+885 mm+233 mm.</t>
  </si>
  <si>
    <t>OMS.3</t>
  </si>
  <si>
    <t>dim. h=2900 mm. l=4095 mm</t>
  </si>
  <si>
    <t xml:space="preserve">Izdelava in montaža lesene stenske obloge AB slopa. Stensko oblogo izdelati skladno s shemo na listu SH.5, ki je sestavni del načrta notranje opreme. Višino stenske obloge prilagodtivi višini izvedenega stropa. Stenska obloga se nevidno pritrjuje v podkonstrukcijo vijačeno v zid. Raster obloge prilagoditi ostalemu pohištvu  in meram vzetim na licu mesta. Obloga je izdelana v enekem videzu kot omarni sestav OMS.2, enotne višine. V ceni zajeti ves potreben spojni in montažni material ter montaža obloge na objektu.  </t>
  </si>
  <si>
    <t xml:space="preserve">Izdelava in montaža leseni stenskih panelov na steni z okni in AB slopu v dveh različnih dekorjih. Stensko oblogo izdelati skladno s shemo na listu SH.1, ki je sestavni del načrta notranje opreme. Višino stenske obloge prilagodtivi višini izvedenega stropa. Oblogo v območju stropne kaskade izdelati po obodu kaskade. Stenska obloga se nevidno pritrjuje v podkonstrukcijo vijačeno v zid. Raster obloge prilagoditi ostalemu pohištvu  in meram vzetim na licu mesta. Obloga na steni z oknama je po višini razdeljena na dve polji. Obloga na AB slopu je izdelana v enekem videzu kot omarni sestav OMS.1, enotne višine. V ceni zajeti ves potreben spojni in montažni material ter montaža obloge na objektu.  </t>
  </si>
  <si>
    <t>dim. h=2490 mm, l= l=585 mm</t>
  </si>
  <si>
    <t xml:space="preserve">Izdelava in montaža lesene stenske obloge AB slopa. Oblogo izdelati skladno s shemo na listu SH.6, ki je sestavni del načrta notranje opreme. Višino stenske obloge prilagodtivi višini izvedenega stropa. Stenska obloga se nevidno pritrjuje. Raster obloge prilagoditi ostalemu pohištvu  in meram vzetim na licu mesta. Obloga je izdelana v enekem videzu kot omarni sestav OMS.3, po višini razdeljena ne dve polji. V ceni zajeti ves potreben spojni in montažni material ter montaža obloge na objektu.  </t>
  </si>
  <si>
    <t>dim. h=2900 mm, l= l=500 mm</t>
  </si>
  <si>
    <t>dim. h=2900 mm, l= l=2500 mm</t>
  </si>
  <si>
    <t>OBLOGA_6</t>
  </si>
  <si>
    <t>dim. h=2490mm, l=701 mm</t>
  </si>
  <si>
    <t>OBLOGA_7</t>
  </si>
  <si>
    <t>h=2900 mm, l1= 2210+910+222 mm, l= 2080+910+222m, vključno s panelom nad hladilnimi vitrinami dim. 3228 x 800 mm.</t>
  </si>
  <si>
    <t>STOL</t>
  </si>
  <si>
    <t>NETIPSKA OPREMA SKUPAJ</t>
  </si>
  <si>
    <t>Nepredvidena dela</t>
  </si>
  <si>
    <t>Netipska oprema</t>
  </si>
  <si>
    <t>š/g/h=1300/650/1750 mm</t>
  </si>
  <si>
    <t>januar 2022</t>
  </si>
  <si>
    <t>Notranja oprema-netipska oprema</t>
  </si>
  <si>
    <t>Dobava zložljivega stola s kovinski ogrodjem in bukovim lesenim sedalom in naslonjalom v v barvi svetlega oreha, kot npr. stol EVA proizvajalca La Sedia</t>
  </si>
  <si>
    <t>Stroške električne energije, vode, TK priključkov, razsvetljave za nočno delo in morebitne ostale stroške v času izdelave in montaže.</t>
  </si>
  <si>
    <t>Vsa ponujena oprema mora biti nova in nerabljena. Uporabljeni materiali morajo imeti ustrezne certifikate in morajo biti okolju prijazni.</t>
  </si>
  <si>
    <t>V ceni morajo biti zajeti vsi izrezi za električne in strojne inštalacije.</t>
  </si>
  <si>
    <t xml:space="preserve">koprusi, police  in vrata visečih omar v notranjosti omare-sestav OMS.1.
</t>
  </si>
  <si>
    <t>Vodoodporna brezova vezana plošča exterior debeline 24 mm, obojestransko obdelana s HPL lamintaom kot npr. Funermax, v dekorju in strukturi po izboru projektanta. Po robovih zaključena z ABS nalimkom enakega videza kot izbran laminat debeline 1mm.</t>
  </si>
  <si>
    <t>Obstenska letev pri stenskih oblogah</t>
  </si>
  <si>
    <t>STENSKE OBLOGE</t>
  </si>
  <si>
    <t>Ključavnice omar</t>
  </si>
  <si>
    <t>police v omarah</t>
  </si>
  <si>
    <t>Vrata visečih omar</t>
  </si>
  <si>
    <t>Vodila predalov</t>
  </si>
  <si>
    <t>Vodila žepnih vrat</t>
  </si>
  <si>
    <t>OK.B.2</t>
  </si>
  <si>
    <t>OK.B.3</t>
  </si>
  <si>
    <t>Mehanska vodila za enojna vrata brez ročajev pospravljena v rego, kot npr. Blum Pocket door system</t>
  </si>
  <si>
    <t>OK.F.1</t>
  </si>
  <si>
    <t xml:space="preserve">Vrtljiva gumijasta kolesca z zavoro in ploščico s kovinskim pritrjevanjem,  Ø100 x W25mm, za 60kg, Kolo z navadnim ležajem in guma s trdoto 83 ° Shore A.
</t>
  </si>
  <si>
    <t>OBD.C.2</t>
  </si>
  <si>
    <t>OBD.C.3</t>
  </si>
  <si>
    <t xml:space="preserve">Surova iverna plošča obojestransko obdelana s HPL lamintom kot npr. Funermax, v dekorju (lesni dekor s horizontalnimi letnicami v kombinaciji z barvnim dekorjem) in strukturi po izboru projektanta. Po robovih zaključena z ABS nalimkom enakega videza kot izbran laminat debeline 1mm.
</t>
  </si>
  <si>
    <t>Vse stenske obloge</t>
  </si>
  <si>
    <t xml:space="preserve">Surova iverna plošča d=16 mm,  obojestransko obdelana s HPL lamintom kot npr. Funermax, 
</t>
  </si>
  <si>
    <t>Mehanizem za zvlečni koš za smeti za element širine 50 cm kot npr. Naber COX BASE izvlečni koš s pritrditvijo na ličnico art. NA8013302 - Antracit. Popolni izvlek GRASS + SOFT STOP</t>
  </si>
  <si>
    <t>Koši za odpadke</t>
  </si>
  <si>
    <t>Mehanska odpiralna opora, npr. Tip ON proizvajalca Blum</t>
  </si>
  <si>
    <t>Vodoodporna vezana plošča debeline 15 mm, obojestransko in po robovih obdelana z visokoodpornim HPL kot npr. Fundermax, v dekorju (lesni dekor s horizontalnimi letnicami v kombinaciji z barvnim dekorjem) in strukturi po izboru projektanta. Po robovih zaključena z ABS nalimkom enakega videza kot izbran laminat debeline 1mm.</t>
  </si>
  <si>
    <t>Vodoodporna vezana plošča debeline 15 mm, obojestransko in po robovih obdelana z visokoodpornim HPL kot npr. Fundermax, v dekorju in strukturi po izboru projektanta. Po robovih zaključena z ABS nalimkom enakega videza kot izbran laminat debeline 1mm.</t>
  </si>
  <si>
    <t>Podstavek prodajnega pulta in obloga podnožja izbrane hladilne vitrine, podnožje pri OMS.2 in OMS.3 ter cokel pri OMS.2, vidno hrbtišče pri OMS.1, OMS.2</t>
  </si>
  <si>
    <t xml:space="preserve">Police pri OMS.1., delovne površine, police in bočni zapori pri OMS.2 in OMS.3. </t>
  </si>
  <si>
    <t>Vodoodporna brezova vezana plošča exterior debeline 30 mm, obojestransko obdelana s HPL lamintaom kot npr. Funermax, v dekorju in strukturi po izboru projektanta. Po robovih zaključena z ABS nalimkom enakega videza kot izbran laminat debeline 1mm.</t>
  </si>
  <si>
    <t>Oplemenitena iverna plošča debeline 18 mm v dekorju po izboru projektanta; 
po robovih zaključena z ABS nalimkom debeline 1mm. 
Folija in nalimki v barvi po izboru projektanta.</t>
  </si>
  <si>
    <t>Vratno krilo za drsna vrata</t>
  </si>
  <si>
    <t>KOVINSKA KASETA ZA DRSNA VRATA</t>
  </si>
  <si>
    <t>Vgradna drsna vrata v sklopu stenske obloge</t>
  </si>
  <si>
    <t>OK.C.2</t>
  </si>
  <si>
    <t>Kakovostna kovinska ključavnica za drsna vrata kot npr. STV, art. KIKR1120122OCS, krom mat</t>
  </si>
  <si>
    <t>Ključavnica vgradnih drsnih vrat</t>
  </si>
  <si>
    <t>Vratno krilo dim. 1050/2100, okvir iz masivnega lesa, polnilo papirnato satovje, sekundrana plošča HDF d=4 mm, obdelana s HPL laminatom v dekorju in povoršinski obdelavi po izboru projektanta, kot. npr. Fundermax</t>
  </si>
  <si>
    <t>Kaseta za vradna drsna vrata, vključno z; nosilnim ogrodjem, vodilom s kolesci, z okvirjem, ki zagotavlja potrebno pripiro na eni strani, s protiprašnimi ščetkami pred odprtino v steni, s talnim vodilom, ki preprečuje nihanje vrat ter s talnim  zaustavljalcem.</t>
  </si>
  <si>
    <t>REGAL 2</t>
  </si>
  <si>
    <t xml:space="preserve">Izdelava in postavitev prodajnih polic za sadje in zelenjavo. Regal  izdelati skladno s shemo na listu SH.2, ki je sestavni del načrta notranje opreme. Širino regala je potrebno prilagoditi prostoru, ki je na razpolago za postavitev regalov in rastru stenske obloge.  V ceni zajeti ves potreben spojni in montažni material, montažo opreme na objektu.  </t>
  </si>
  <si>
    <t>š/g/h=445/ 437/1584 mm</t>
  </si>
  <si>
    <t>Izdelava in montaža regala v sklopu omarnega sestava OMS.3. Regal  izdelati skladno s shemo na listu SH.6, ki je sestavni del načrta notranje opreme. Dimenzijo regala je potrebno prilagoditi višini obstoječega prodejnega pulta, stenski oblogi in prostoru. V ceni zajeti ves potreben spojni in montažni material, montažo opreme na objektu in nosilno okvirno kovinsko podkonstrukcijo.</t>
  </si>
  <si>
    <t xml:space="preserve">Izdelava in montaža lesene stenske obloge na novo pozidanih predelnih sten, ki tvorijo nišo za vgradnjo hladilnih vitrin. Oblogo izdelati skladno s shemo na listu SH.7, ki je sestavni del načrta notranje opreme. Višino stenske obloge prilagoditi višini izvedenega stropa in obstoječega AB nosilca. Stenska obloga se nevidno pritrjuje. V ceni zajeti ves potreben spojni in montažni material ter montažo obloge na objektu ter kovinsko podkonstrukcijo panela nad strežnimi vitrinami. </t>
  </si>
  <si>
    <t xml:space="preserve">Izdelava in montaža lesene stenske obloge visoke omare VO.2. Oblogo izdelati skladno s shemo na listu SH.6, ki je sestavni del načrta notranje opreme. Višino stenske obloge prilagodtivi višini izvedenega stropa. Stenska obloga se nevidno pritrjuje v bočno stranico omare prek kotnika v MK zid. Raster obloge prilagoditi ostalemu pohištvu  in meram vzetim na licu mesta. Obloga je izdelana v enekem videzu kot omarni sestav OMS.3, enotne višine. V ceni zajeti ves potreben spojni in montažni material ter montaža obloge na objektu.  </t>
  </si>
  <si>
    <t xml:space="preserve">Izdelava in montaža omarnega sestava, ki funkcionalno razmejuje prostor tržnice sestavljajo; 
-VO.2 dim.š/g/h= 425/280/2100 mm,
-VO.3 dim.š/g/h= 500/420/1750 mm,
-2 x ViO.4 dim. š/g/h= 1000/420/810+340 mm,
-NO.2 dim. š/g/h= 500/420/870 mm,
-NO.3 dim. š/g/h= 1000/420/870 mm,
-delovni pult, bočni stranici, dno visečih omaric, polica s pregradami
-kaseta za vgradna drsna vrta in vratno krilo dim. 210/100.
Omarni sestav, regal 2, vgradna drsna vrata in stenske obloge 3,4,5,6 skupaj tvorijo razmejitev mede obstoječo tržnico in novimi prodajnimi prostori, ki se nahaja tik pod AB nosilcem. Vratca visečih omaric segajo čez korpus, tako, da zapirajo AB nosilec. Omarni sestav izdelati skladno s shemo na listu SH.6, ki je sestavni del načrta notranje opreme. Višino in globino sestav prilagoditi obstoječemu nosilcu in potrebni vgradni dimenziji za drsna vrata. V ceni zajeti ves potreben spojni in montažni material, montažo opreme na objektu. </t>
  </si>
  <si>
    <t xml:space="preserve">Izdelava in montaža lesene stenske obloge visoke omare VO.2. Oblogo izdelati skladno s shemo na listu SH.6, ki je sestavni del načrta notranje opreme. Višino stenske obloge prilagodtivi višini izvedenega stropa. Stenska obloga se nevidno pritrjuje v bočno stranico omare in regala 2. Raster obloge prilagoditi ostalemu pohištvu  in meram vzetim na licu mesta. Obloga je izdelana v enekem videzu kot omarni sestav OMS.3, enotne višine. V ceni zajeti ves potreben spojni in montažni material ter montaža obloge na objektu.  </t>
  </si>
  <si>
    <t xml:space="preserve">Izdelava in montaža omarnega sestava ob steni, ki meji na hodnik sestavljenega iz; 
-VO.1 dim.š/g/h= 550/360/2490 mm,
-ViO.2 dim. š/g/h= 1300/680/780 mm,
-ViO.3 dim. š/g/h= 550/680/780 mm, 
-2 x NO.1 dim. š/g/h= 1300/600/820 mm,
-delovnega pulta, bočnih stranic, dna visečih omaric, polica s pregradami, sanitarne pregrade.
Pri montaži visečih omaric upoštevati dejstvo, da se bo obstoječa vratna odprtina zaprla z MK steno. Omarni sestav izdelati skladno s shemo na listu SH.5, ki je sestavni del načrta notranje opreme. Višino in globino pulta je potrebno prilagoditi AB slopu in MK zapori odtočnih vertikal.  V ceni zajeti ves potreben spojni in montažni material, montažo opreme na objektu. </t>
  </si>
  <si>
    <t>Izdelava in montaža omarnega sestava ob tipski hladilni omari.  Omarni sestav izdelati skladno s shemo na listu SH.1, ki je sestavni del načrta notranje opreme. Višino in globino pulta je potrebno prilagoditi hladilni omari.
Znotraj omare se nahaja viseča omara Vi.01 dim. š/g/h=1250/550/1067 mm.  V ceni zajeti ves potreben spojni in montažni material, montažo opreme na objektu. 
V sklopu sestava je tudi zapora nad hladilno omaro iz iverala d=18 mm, enake obdelave kot vrata omarnega sestava nad hladilno omaro dim. dim. š/h=772/315 mm. Zapora se pritrdi v omarni sestav in v steno.</t>
  </si>
  <si>
    <t>Prodajni pult, razstavne police</t>
  </si>
  <si>
    <t>POLICE IN PULTI</t>
  </si>
  <si>
    <t xml:space="preserve">Izdelava in postavitev premičnega razstavnega pulta.  Pult  izdelati skladno s shemo na listu SH.4, ki je sestavni del načrta notranje opreme. V ceni zajeti ves potreben spojni in montažni material, montažo opreme na objektu.  </t>
  </si>
  <si>
    <t>PROJEKTANTSKI NADZOR</t>
  </si>
  <si>
    <t xml:space="preserve">Izvajanje projektantskega nadzora nad izdelavo in postavitvijo notranje opreme za čas trajanja izvajanja. </t>
  </si>
  <si>
    <t>žepna vrata, zapora nad hladilno omaro v sestavu OMS.1, korpus in čela predalov strežnega pulta 1, vrata omar v sestavu OMS.2, vrata omar in regal 2 v sestavu OMS.3</t>
  </si>
  <si>
    <t>Izdelava in postavitev strežnega pulta med dvema strežnima hladilnima vitrino. Pult  izdelati skladno s shemo na listu SH.3, ki je sestavni del načrta notranje opreme. Višino in globino pulta je potrebno prilagoditi nabavljeni strežni vitrini. V ceni zajeti ves potreben spojni in montažni material, montažo opreme na objektu.  
V sklopu strežne pulta je potrebno izdelati tudi masko podnožja izbrane strežne vitrine iz vodooporne brezove vezane plošče exterior d=24 mm, obdelane z enakim HPL laminatom kot osnoven korpus strežnega pulta. V maski predvideti rege za prezračevanje. Okvirna dimenzija podstavka strešnega pulta š/g/h=1055/870/270 mm</t>
  </si>
  <si>
    <t xml:space="preserve">Izdelava in montaža lesene stenske obloge AB slopa in omarnega sestava ter zapore tipske kasete za vgradna drsna vrata skupaj z vratnim krilom dim. 1050/2100. Oblogo izdelati skladno s shemo na listu SH.6, ki je sestavni del načrta notranje opreme. Višino stenske obloge prilagodtivi višini izvedenega stropa. Stenska obloga se nevidno pritrjuje. Raster obloge prilagoditi ostalemu pohištvu  in meram vzetim na licu mesta. Obloga je izdelana v enekem videzu kot omarni sestav OMS.3, po višini razdeljena ne dve polji. V ceni zajeti ves potreben spojni in montažni material ter montaža obloge na objektu.  </t>
  </si>
  <si>
    <t>projektantski nadzor</t>
  </si>
  <si>
    <t>DDV 22%</t>
  </si>
  <si>
    <t>KOLESA PREMIČNIH PULTOV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</si>
</sst>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424];[Red]\-#,##0.00\ [$€-424]"/>
  </numFmts>
  <fonts count="53" x14ac:knownFonts="1">
    <font>
      <sz val="10"/>
      <name val="Arial"/>
      <family val="2"/>
      <charset val="238"/>
    </font>
    <font>
      <sz val="11"/>
      <color rgb="FF000000"/>
      <name val="Arial"/>
      <family val="2"/>
      <charset val="238"/>
    </font>
    <font>
      <sz val="9"/>
      <color rgb="FF000000"/>
      <name val="Arial"/>
      <family val="2"/>
      <charset val="238"/>
    </font>
    <font>
      <i/>
      <sz val="8"/>
      <color rgb="FF3333FF"/>
      <name val="Calibri"/>
      <family val="2"/>
      <charset val="238"/>
    </font>
    <font>
      <sz val="11"/>
      <color rgb="FF000000"/>
      <name val="Calibri"/>
      <family val="2"/>
      <charset val="1"/>
    </font>
    <font>
      <i/>
      <sz val="9"/>
      <color rgb="FF3333FF"/>
      <name val="Calibri"/>
      <family val="2"/>
      <charset val="238"/>
    </font>
    <font>
      <b/>
      <sz val="11"/>
      <color rgb="FF3333FF"/>
      <name val="Calibri"/>
      <family val="2"/>
      <charset val="1"/>
    </font>
    <font>
      <b/>
      <i/>
      <sz val="11"/>
      <color rgb="FF3333FF"/>
      <name val="Calibri"/>
      <family val="2"/>
      <charset val="1"/>
    </font>
    <font>
      <sz val="9"/>
      <color rgb="FF3333FF"/>
      <name val="Calibri"/>
      <family val="2"/>
      <charset val="1"/>
    </font>
    <font>
      <sz val="9"/>
      <color rgb="FF000000"/>
      <name val="Calibri"/>
      <family val="2"/>
      <charset val="1"/>
    </font>
    <font>
      <i/>
      <sz val="10"/>
      <color rgb="FF0000FF"/>
      <name val="Calibri"/>
      <family val="2"/>
      <charset val="238"/>
    </font>
    <font>
      <sz val="8"/>
      <color rgb="FF000000"/>
      <name val="Calibri"/>
      <family val="2"/>
      <charset val="1"/>
    </font>
    <font>
      <sz val="10"/>
      <color rgb="FF000000"/>
      <name val="Calibri"/>
      <family val="2"/>
      <charset val="1"/>
    </font>
    <font>
      <sz val="10"/>
      <color rgb="FF000000"/>
      <name val="Calibri"/>
      <family val="2"/>
      <charset val="238"/>
    </font>
    <font>
      <b/>
      <sz val="10"/>
      <name val="Calibri"/>
      <family val="2"/>
      <charset val="238"/>
    </font>
    <font>
      <sz val="10"/>
      <name val="Calibri"/>
      <family val="2"/>
      <charset val="238"/>
    </font>
    <font>
      <i/>
      <sz val="10"/>
      <color rgb="FF3333FF"/>
      <name val="Calibri"/>
      <family val="2"/>
      <charset val="1"/>
    </font>
    <font>
      <sz val="10"/>
      <name val="Calibri"/>
      <family val="2"/>
      <charset val="1"/>
    </font>
    <font>
      <b/>
      <sz val="11"/>
      <color rgb="FF000000"/>
      <name val="Calibri"/>
      <family val="2"/>
      <charset val="1"/>
    </font>
    <font>
      <i/>
      <sz val="8"/>
      <color rgb="FF3333FF"/>
      <name val="Calibri"/>
      <family val="2"/>
      <charset val="1"/>
    </font>
    <font>
      <i/>
      <sz val="11"/>
      <color rgb="FF3333FF"/>
      <name val="Calibri"/>
      <family val="2"/>
      <charset val="1"/>
    </font>
    <font>
      <b/>
      <sz val="10"/>
      <color rgb="FF000000"/>
      <name val="Calibri"/>
      <family val="2"/>
      <charset val="1"/>
    </font>
    <font>
      <b/>
      <i/>
      <sz val="11"/>
      <name val="Arial"/>
      <family val="2"/>
      <charset val="1"/>
    </font>
    <font>
      <b/>
      <sz val="11"/>
      <name val="Arial"/>
      <family val="2"/>
      <charset val="238"/>
    </font>
    <font>
      <b/>
      <sz val="11"/>
      <name val="Calibri"/>
      <family val="2"/>
      <charset val="1"/>
    </font>
    <font>
      <b/>
      <sz val="16"/>
      <name val="Calibri"/>
      <family val="2"/>
      <charset val="1"/>
    </font>
    <font>
      <sz val="11"/>
      <name val="Calibri"/>
      <family val="2"/>
      <charset val="1"/>
    </font>
    <font>
      <sz val="11"/>
      <name val="Arial"/>
      <family val="2"/>
      <charset val="238"/>
    </font>
    <font>
      <b/>
      <sz val="12"/>
      <color rgb="FF000000"/>
      <name val="Calibri"/>
      <family val="2"/>
      <charset val="1"/>
    </font>
    <font>
      <sz val="12"/>
      <color rgb="FF000000"/>
      <name val="Calibri"/>
      <family val="2"/>
      <charset val="1"/>
    </font>
    <font>
      <i/>
      <sz val="11"/>
      <color rgb="FF000000"/>
      <name val="Arial"/>
      <family val="2"/>
      <charset val="238"/>
    </font>
    <font>
      <b/>
      <i/>
      <sz val="10"/>
      <color rgb="FF0000FF"/>
      <name val="Calibri"/>
      <family val="2"/>
      <charset val="238"/>
    </font>
    <font>
      <b/>
      <i/>
      <sz val="10"/>
      <color rgb="FF0000FF"/>
      <name val="Calibri"/>
      <family val="2"/>
      <charset val="1"/>
    </font>
    <font>
      <i/>
      <sz val="8"/>
      <color rgb="FF0000FF"/>
      <name val="Calibri"/>
      <family val="2"/>
      <charset val="238"/>
    </font>
    <font>
      <i/>
      <sz val="8"/>
      <color rgb="FF0000FF"/>
      <name val="Calibri"/>
      <family val="2"/>
      <charset val="1"/>
    </font>
    <font>
      <sz val="10"/>
      <color rgb="FF000000"/>
      <name val="Calibri Light"/>
      <family val="2"/>
      <charset val="1"/>
    </font>
    <font>
      <i/>
      <sz val="11"/>
      <color rgb="FF000000"/>
      <name val="Calibri"/>
      <family val="2"/>
      <charset val="1"/>
    </font>
    <font>
      <sz val="9"/>
      <name val="Calibri Light"/>
      <family val="2"/>
      <charset val="1"/>
    </font>
    <font>
      <sz val="9"/>
      <color rgb="FF000000"/>
      <name val="Calibri Light"/>
      <family val="2"/>
      <charset val="1"/>
    </font>
    <font>
      <b/>
      <sz val="10"/>
      <color rgb="FF000000"/>
      <name val="Calibri"/>
      <family val="2"/>
      <charset val="238"/>
    </font>
    <font>
      <b/>
      <sz val="10"/>
      <name val="Calibri"/>
      <family val="2"/>
      <charset val="1"/>
    </font>
    <font>
      <b/>
      <sz val="9"/>
      <color rgb="FF000000"/>
      <name val="Calibri"/>
      <family val="2"/>
      <charset val="1"/>
    </font>
    <font>
      <i/>
      <sz val="10"/>
      <name val="Calibri"/>
      <family val="2"/>
      <charset val="1"/>
    </font>
    <font>
      <i/>
      <sz val="10"/>
      <name val="Calibri"/>
      <family val="2"/>
      <charset val="238"/>
    </font>
    <font>
      <b/>
      <sz val="11"/>
      <color rgb="FF000000"/>
      <name val="Calibri"/>
      <family val="2"/>
      <charset val="238"/>
      <scheme val="minor"/>
    </font>
    <font>
      <b/>
      <i/>
      <sz val="12"/>
      <color rgb="FF000000"/>
      <name val="Calibri"/>
      <family val="2"/>
      <charset val="238"/>
    </font>
    <font>
      <sz val="8"/>
      <color rgb="FF0000FF"/>
      <name val="Calibri"/>
      <family val="2"/>
      <charset val="238"/>
    </font>
    <font>
      <i/>
      <sz val="9"/>
      <color rgb="FF000000"/>
      <name val="Calibri"/>
      <family val="2"/>
      <charset val="238"/>
    </font>
    <font>
      <i/>
      <sz val="9"/>
      <name val="Calibri"/>
      <family val="2"/>
      <charset val="238"/>
    </font>
    <font>
      <i/>
      <sz val="9"/>
      <color rgb="FF000000"/>
      <name val="Arial"/>
      <family val="2"/>
      <charset val="238"/>
    </font>
    <font>
      <i/>
      <sz val="11"/>
      <color rgb="FF000000"/>
      <name val="Calibri"/>
      <family val="2"/>
      <charset val="238"/>
    </font>
    <font>
      <i/>
      <sz val="10"/>
      <name val="Arial"/>
      <family val="2"/>
      <charset val="238"/>
    </font>
    <font>
      <sz val="8"/>
      <name val="Arial"/>
      <family val="2"/>
      <charset val="238"/>
    </font>
  </fonts>
  <fills count="5">
    <fill>
      <patternFill patternType="none"/>
    </fill>
    <fill>
      <patternFill patternType="gray125"/>
    </fill>
    <fill>
      <patternFill patternType="solid">
        <fgColor rgb="FFCCCCCC"/>
        <bgColor rgb="FFCCCCFF"/>
      </patternFill>
    </fill>
    <fill>
      <patternFill patternType="solid">
        <fgColor rgb="FF6699CC"/>
        <bgColor rgb="FF9999FF"/>
      </patternFill>
    </fill>
    <fill>
      <patternFill patternType="solid">
        <fgColor theme="8" tint="0.79998168889431442"/>
        <bgColor indexed="64"/>
      </patternFill>
    </fill>
  </fills>
  <borders count="5">
    <border>
      <left/>
      <right/>
      <top/>
      <bottom/>
      <diagonal/>
    </border>
    <border>
      <left/>
      <right/>
      <top style="hair">
        <color auto="1"/>
      </top>
      <bottom style="hair">
        <color auto="1"/>
      </bottom>
      <diagonal/>
    </border>
    <border>
      <left/>
      <right/>
      <top style="thin">
        <color indexed="64"/>
      </top>
      <bottom/>
      <diagonal/>
    </border>
    <border>
      <left/>
      <right/>
      <top style="hair">
        <color auto="1"/>
      </top>
      <bottom/>
      <diagonal/>
    </border>
    <border>
      <left/>
      <right/>
      <top style="thin">
        <color indexed="64"/>
      </top>
      <bottom style="hair">
        <color auto="1"/>
      </bottom>
      <diagonal/>
    </border>
  </borders>
  <cellStyleXfs count="1">
    <xf numFmtId="0" fontId="0" fillId="0" borderId="0"/>
  </cellStyleXfs>
  <cellXfs count="162">
    <xf numFmtId="0" fontId="0" fillId="0" borderId="0" xfId="0"/>
    <xf numFmtId="0" fontId="1" fillId="0" borderId="0" xfId="0" applyFont="1" applyAlignment="1">
      <alignment horizontal="left"/>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xf numFmtId="0" fontId="3" fillId="0" borderId="0" xfId="0" applyFont="1" applyBorder="1" applyAlignment="1">
      <alignment horizontal="left" vertical="center"/>
    </xf>
    <xf numFmtId="0" fontId="4" fillId="0" borderId="0" xfId="0" applyFont="1"/>
    <xf numFmtId="0" fontId="3" fillId="0" borderId="0" xfId="0" applyFont="1" applyBorder="1" applyAlignment="1">
      <alignment horizontal="left" vertical="center" wrapText="1"/>
    </xf>
    <xf numFmtId="0" fontId="5" fillId="0" borderId="0" xfId="0" applyFont="1" applyBorder="1" applyAlignment="1">
      <alignment horizontal="left" vertical="center"/>
    </xf>
    <xf numFmtId="0" fontId="6" fillId="0" borderId="0" xfId="0" applyFont="1" applyAlignment="1">
      <alignment horizontal="left" vertical="top"/>
    </xf>
    <xf numFmtId="49" fontId="7" fillId="0" borderId="0" xfId="0" applyNumberFormat="1" applyFont="1" applyAlignment="1">
      <alignment horizontal="left" vertical="top" wrapText="1"/>
    </xf>
    <xf numFmtId="49" fontId="8" fillId="0" borderId="0" xfId="0" applyNumberFormat="1" applyFont="1" applyAlignment="1">
      <alignment horizontal="left" vertical="top" wrapText="1"/>
    </xf>
    <xf numFmtId="0" fontId="9" fillId="0" borderId="0" xfId="0" applyFont="1" applyAlignment="1">
      <alignment horizontal="left" vertical="center"/>
    </xf>
    <xf numFmtId="0" fontId="4"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xf>
    <xf numFmtId="0" fontId="14" fillId="0" borderId="0" xfId="0" applyFont="1" applyBorder="1" applyAlignment="1" applyProtection="1">
      <alignment vertical="top"/>
    </xf>
    <xf numFmtId="0" fontId="13" fillId="0" borderId="0" xfId="0" applyFont="1" applyAlignment="1">
      <alignment horizontal="left" wrapText="1"/>
    </xf>
    <xf numFmtId="0" fontId="15" fillId="0" borderId="0" xfId="0" applyFont="1" applyBorder="1" applyAlignment="1" applyProtection="1">
      <alignment vertical="top" wrapText="1"/>
    </xf>
    <xf numFmtId="0" fontId="15" fillId="0" borderId="0" xfId="0" applyFont="1" applyBorder="1" applyAlignment="1" applyProtection="1">
      <alignment horizontal="left" vertical="top" wrapText="1"/>
    </xf>
    <xf numFmtId="0" fontId="14" fillId="0" borderId="0" xfId="0" applyFont="1" applyBorder="1" applyAlignment="1" applyProtection="1">
      <alignment vertical="top" wrapText="1"/>
    </xf>
    <xf numFmtId="0" fontId="1" fillId="0" borderId="0" xfId="0" applyFont="1" applyBorder="1" applyAlignment="1">
      <alignment horizontal="left"/>
    </xf>
    <xf numFmtId="0" fontId="1" fillId="0" borderId="0" xfId="0" applyFont="1" applyBorder="1" applyAlignment="1">
      <alignment horizontal="left" wrapText="1"/>
    </xf>
    <xf numFmtId="0" fontId="6" fillId="0" borderId="0" xfId="0" applyFont="1" applyBorder="1" applyAlignment="1">
      <alignment horizontal="left" vertical="top"/>
    </xf>
    <xf numFmtId="49" fontId="7" fillId="0" borderId="0" xfId="0" applyNumberFormat="1" applyFont="1" applyBorder="1" applyAlignment="1">
      <alignment horizontal="left" vertical="top" wrapText="1"/>
    </xf>
    <xf numFmtId="0" fontId="8" fillId="0" borderId="0" xfId="0" applyFont="1" applyBorder="1" applyAlignment="1">
      <alignment horizontal="left" vertical="center"/>
    </xf>
    <xf numFmtId="0" fontId="16" fillId="0" borderId="0" xfId="0" applyFont="1" applyBorder="1" applyAlignment="1">
      <alignment horizontal="left" vertical="top" wrapText="1"/>
    </xf>
    <xf numFmtId="0" fontId="9" fillId="0" borderId="0" xfId="0" applyFont="1" applyAlignment="1">
      <alignment vertical="center"/>
    </xf>
    <xf numFmtId="0" fontId="9" fillId="0" borderId="0" xfId="0" applyFont="1" applyBorder="1" applyAlignment="1">
      <alignment horizontal="left" vertical="center"/>
    </xf>
    <xf numFmtId="0" fontId="4" fillId="0" borderId="0" xfId="0" applyFont="1" applyBorder="1" applyAlignment="1">
      <alignment horizontal="left" vertical="top" wrapText="1"/>
    </xf>
    <xf numFmtId="0" fontId="11" fillId="0" borderId="0" xfId="0" applyFont="1" applyBorder="1" applyAlignment="1">
      <alignment horizontal="left" vertical="top" wrapText="1"/>
    </xf>
    <xf numFmtId="0" fontId="17" fillId="0" borderId="0" xfId="0" applyFont="1" applyBorder="1" applyAlignment="1">
      <alignment horizontal="left" vertical="top"/>
    </xf>
    <xf numFmtId="0" fontId="18" fillId="0" borderId="0" xfId="0" applyFont="1" applyBorder="1" applyAlignment="1">
      <alignment horizontal="left" vertical="top"/>
    </xf>
    <xf numFmtId="0" fontId="19" fillId="0" borderId="0" xfId="0" applyFont="1" applyBorder="1" applyAlignment="1">
      <alignment horizontal="left" vertical="top" wrapText="1"/>
    </xf>
    <xf numFmtId="0" fontId="4" fillId="0" borderId="0" xfId="0" applyFont="1" applyBorder="1"/>
    <xf numFmtId="0" fontId="0" fillId="0" borderId="0" xfId="0" applyBorder="1"/>
    <xf numFmtId="0" fontId="20" fillId="0" borderId="0" xfId="0" applyFont="1" applyBorder="1" applyAlignment="1">
      <alignment horizontal="left" vertical="top" wrapText="1"/>
    </xf>
    <xf numFmtId="0" fontId="9" fillId="0" borderId="0" xfId="0" applyFont="1" applyBorder="1" applyAlignment="1">
      <alignment vertical="center"/>
    </xf>
    <xf numFmtId="0" fontId="12" fillId="0" borderId="0" xfId="0" applyFont="1" applyBorder="1" applyAlignment="1">
      <alignment horizontal="left" vertical="top"/>
    </xf>
    <xf numFmtId="0" fontId="4" fillId="2" borderId="0" xfId="0" applyFont="1" applyFill="1"/>
    <xf numFmtId="0" fontId="12" fillId="0" borderId="0" xfId="0" applyFont="1" applyBorder="1" applyAlignment="1">
      <alignment horizontal="left" vertical="top" wrapText="1"/>
    </xf>
    <xf numFmtId="0" fontId="21" fillId="0" borderId="0" xfId="0" applyFont="1" applyBorder="1" applyAlignment="1">
      <alignment horizontal="left" vertical="top" wrapText="1"/>
    </xf>
    <xf numFmtId="0" fontId="1" fillId="0" borderId="0" xfId="0" applyFont="1" applyBorder="1"/>
    <xf numFmtId="0" fontId="1" fillId="0" borderId="0" xfId="0" applyFont="1" applyAlignment="1">
      <alignment horizontal="right"/>
    </xf>
    <xf numFmtId="0" fontId="1" fillId="0" borderId="0" xfId="0" applyFont="1" applyAlignment="1">
      <alignment horizontal="right" vertical="top"/>
    </xf>
    <xf numFmtId="0" fontId="22" fillId="0" borderId="0" xfId="0" applyFont="1" applyAlignment="1">
      <alignment horizontal="justify" wrapText="1"/>
    </xf>
    <xf numFmtId="164" fontId="23" fillId="0" borderId="0" xfId="0" applyNumberFormat="1" applyFont="1" applyAlignment="1" applyProtection="1">
      <alignment horizontal="left" vertical="top" wrapText="1"/>
      <protection locked="0"/>
    </xf>
    <xf numFmtId="0" fontId="23" fillId="0" borderId="0" xfId="0" applyFont="1" applyAlignment="1" applyProtection="1">
      <alignment horizontal="left" vertical="top" wrapText="1"/>
      <protection locked="0"/>
    </xf>
    <xf numFmtId="0" fontId="1" fillId="0" borderId="0" xfId="0" applyFont="1" applyAlignment="1"/>
    <xf numFmtId="0" fontId="24" fillId="0" borderId="0" xfId="0" applyFont="1" applyBorder="1" applyAlignment="1">
      <alignment horizontal="left"/>
    </xf>
    <xf numFmtId="0" fontId="24" fillId="0" borderId="0" xfId="0" applyFont="1" applyBorder="1"/>
    <xf numFmtId="164" fontId="24" fillId="0" borderId="0" xfId="0" applyNumberFormat="1" applyFont="1" applyBorder="1"/>
    <xf numFmtId="0" fontId="24" fillId="0" borderId="0" xfId="0" applyFont="1" applyAlignment="1">
      <alignment horizontal="left"/>
    </xf>
    <xf numFmtId="0" fontId="24" fillId="0" borderId="0" xfId="0" applyFont="1"/>
    <xf numFmtId="164" fontId="24" fillId="0" borderId="0" xfId="0" applyNumberFormat="1" applyFont="1"/>
    <xf numFmtId="0" fontId="26" fillId="0" borderId="0" xfId="0" applyFont="1" applyAlignment="1">
      <alignment horizontal="left"/>
    </xf>
    <xf numFmtId="164" fontId="24" fillId="0" borderId="0" xfId="0" applyNumberFormat="1" applyFont="1" applyAlignment="1">
      <alignment wrapText="1"/>
    </xf>
    <xf numFmtId="0" fontId="17" fillId="0" borderId="0" xfId="0" applyFont="1"/>
    <xf numFmtId="164" fontId="0" fillId="0" borderId="0" xfId="0" applyNumberFormat="1"/>
    <xf numFmtId="49" fontId="24" fillId="0" borderId="0" xfId="0" applyNumberFormat="1" applyFont="1"/>
    <xf numFmtId="49" fontId="1" fillId="0" borderId="0" xfId="0" applyNumberFormat="1" applyFont="1" applyAlignment="1" applyProtection="1">
      <alignment horizontal="left" vertical="top" wrapText="1"/>
      <protection locked="0"/>
    </xf>
    <xf numFmtId="164" fontId="1" fillId="0" borderId="0" xfId="0" applyNumberFormat="1" applyFont="1" applyAlignment="1" applyProtection="1">
      <alignment horizontal="left" vertical="top" wrapText="1"/>
      <protection locked="0"/>
    </xf>
    <xf numFmtId="0" fontId="27" fillId="0" borderId="0" xfId="0" applyFont="1"/>
    <xf numFmtId="0" fontId="18" fillId="0" borderId="0" xfId="0" applyFont="1" applyAlignment="1">
      <alignment horizontal="right" vertical="top" wrapText="1"/>
    </xf>
    <xf numFmtId="49" fontId="28" fillId="0" borderId="0" xfId="0" applyNumberFormat="1" applyFont="1" applyAlignment="1" applyProtection="1">
      <alignment horizontal="left" vertical="top" wrapText="1"/>
      <protection locked="0"/>
    </xf>
    <xf numFmtId="164" fontId="28" fillId="0" borderId="0" xfId="0" applyNumberFormat="1" applyFont="1" applyAlignment="1" applyProtection="1">
      <alignment horizontal="left" vertical="top" wrapText="1"/>
      <protection locked="0"/>
    </xf>
    <xf numFmtId="49" fontId="18" fillId="0" borderId="0" xfId="0" applyNumberFormat="1" applyFont="1" applyAlignment="1" applyProtection="1">
      <alignment horizontal="left" vertical="top" wrapText="1"/>
      <protection locked="0"/>
    </xf>
    <xf numFmtId="0" fontId="26" fillId="0" borderId="0" xfId="0" applyFont="1"/>
    <xf numFmtId="0" fontId="4" fillId="0" borderId="0" xfId="0" applyFont="1" applyAlignment="1"/>
    <xf numFmtId="0" fontId="4" fillId="0" borderId="0" xfId="0" applyFont="1" applyAlignment="1">
      <alignment horizontal="right" vertical="top"/>
    </xf>
    <xf numFmtId="49" fontId="29" fillId="0" borderId="0" xfId="0" applyNumberFormat="1" applyFont="1" applyAlignment="1" applyProtection="1">
      <alignment horizontal="left" vertical="top" wrapText="1"/>
      <protection locked="0"/>
    </xf>
    <xf numFmtId="164" fontId="29" fillId="0" borderId="0" xfId="0" applyNumberFormat="1" applyFont="1" applyAlignment="1" applyProtection="1">
      <alignment horizontal="left" vertical="top" wrapText="1"/>
      <protection locked="0"/>
    </xf>
    <xf numFmtId="49" fontId="4" fillId="0" borderId="0" xfId="0" applyNumberFormat="1" applyFont="1" applyAlignment="1" applyProtection="1">
      <alignment horizontal="left" vertical="top" wrapText="1"/>
      <protection locked="0"/>
    </xf>
    <xf numFmtId="0" fontId="18" fillId="0" borderId="0" xfId="0" applyFont="1" applyBorder="1" applyAlignment="1" applyProtection="1">
      <alignment horizontal="right" vertical="top"/>
      <protection locked="0"/>
    </xf>
    <xf numFmtId="49" fontId="28" fillId="0" borderId="1" xfId="0" applyNumberFormat="1" applyFont="1" applyBorder="1" applyAlignment="1" applyProtection="1">
      <alignment horizontal="left" vertical="top" wrapText="1"/>
      <protection locked="0"/>
    </xf>
    <xf numFmtId="164" fontId="28" fillId="0" borderId="1" xfId="0" applyNumberFormat="1" applyFont="1" applyBorder="1" applyAlignment="1"/>
    <xf numFmtId="0" fontId="2" fillId="0" borderId="0" xfId="0" applyFont="1" applyAlignment="1">
      <alignment vertical="center"/>
    </xf>
    <xf numFmtId="0" fontId="40" fillId="3" borderId="0" xfId="0" applyFont="1" applyFill="1" applyBorder="1" applyAlignment="1">
      <alignment horizontal="left" vertical="center"/>
    </xf>
    <xf numFmtId="164" fontId="21" fillId="3" borderId="0" xfId="0" applyNumberFormat="1" applyFont="1" applyFill="1" applyBorder="1" applyAlignment="1">
      <alignment horizontal="left" vertical="center"/>
    </xf>
    <xf numFmtId="0" fontId="40" fillId="0" borderId="0" xfId="0" applyFont="1" applyBorder="1" applyAlignment="1">
      <alignment horizontal="left" vertical="center"/>
    </xf>
    <xf numFmtId="164" fontId="21" fillId="0" borderId="0" xfId="0" applyNumberFormat="1" applyFont="1" applyBorder="1" applyAlignment="1">
      <alignment horizontal="left" vertical="center"/>
    </xf>
    <xf numFmtId="0" fontId="41" fillId="0" borderId="0" xfId="0" applyFont="1" applyBorder="1" applyAlignment="1">
      <alignment horizontal="left" vertical="top" wrapText="1"/>
    </xf>
    <xf numFmtId="0" fontId="42" fillId="0" borderId="0" xfId="0" applyFont="1" applyBorder="1" applyAlignment="1">
      <alignment vertical="top"/>
    </xf>
    <xf numFmtId="0" fontId="17" fillId="0" borderId="0" xfId="0" applyFont="1" applyBorder="1" applyAlignment="1">
      <alignment horizontal="left" vertical="top"/>
    </xf>
    <xf numFmtId="164" fontId="12" fillId="0" borderId="0" xfId="0" applyNumberFormat="1" applyFont="1" applyBorder="1" applyAlignment="1">
      <alignment horizontal="left" vertical="top"/>
    </xf>
    <xf numFmtId="0" fontId="13" fillId="0" borderId="0" xfId="0" applyFont="1" applyBorder="1" applyAlignment="1">
      <alignment horizontal="left" vertical="top" wrapText="1"/>
    </xf>
    <xf numFmtId="0" fontId="12" fillId="0" borderId="0" xfId="0" applyFont="1" applyBorder="1" applyAlignment="1">
      <alignment horizontal="left" vertical="top"/>
    </xf>
    <xf numFmtId="0" fontId="41" fillId="0" borderId="0" xfId="0" applyFont="1" applyBorder="1" applyAlignment="1">
      <alignment horizontal="left" vertical="top" wrapText="1"/>
    </xf>
    <xf numFmtId="164" fontId="12" fillId="0" borderId="0" xfId="0" applyNumberFormat="1" applyFont="1" applyBorder="1" applyAlignment="1">
      <alignment horizontal="left" vertical="top"/>
    </xf>
    <xf numFmtId="0" fontId="1" fillId="0" borderId="0" xfId="0" applyFont="1" applyBorder="1" applyAlignment="1">
      <alignment horizontal="right"/>
    </xf>
    <xf numFmtId="0" fontId="30" fillId="0" borderId="0" xfId="0" applyFont="1" applyBorder="1" applyAlignment="1">
      <alignment horizontal="left" wrapText="1"/>
    </xf>
    <xf numFmtId="0" fontId="1" fillId="0" borderId="0" xfId="0" applyFont="1" applyBorder="1" applyAlignment="1"/>
    <xf numFmtId="164" fontId="32" fillId="0" borderId="0" xfId="0" applyNumberFormat="1" applyFont="1" applyBorder="1" applyAlignment="1">
      <alignment horizontal="left" vertical="center" wrapText="1"/>
    </xf>
    <xf numFmtId="0" fontId="33" fillId="0" borderId="0" xfId="0" applyFont="1" applyBorder="1" applyAlignment="1">
      <alignment horizontal="left" vertical="center" wrapText="1"/>
    </xf>
    <xf numFmtId="0" fontId="34" fillId="0" borderId="0" xfId="0" applyFont="1" applyBorder="1" applyAlignment="1">
      <alignment horizontal="left" vertical="center" wrapText="1"/>
    </xf>
    <xf numFmtId="0" fontId="33" fillId="0" borderId="0" xfId="0" applyFont="1" applyBorder="1" applyAlignment="1">
      <alignment horizontal="left" vertical="center"/>
    </xf>
    <xf numFmtId="4" fontId="33" fillId="0" borderId="0" xfId="0" applyNumberFormat="1" applyFont="1" applyBorder="1" applyAlignment="1">
      <alignment horizontal="left" vertical="center"/>
    </xf>
    <xf numFmtId="164" fontId="34" fillId="0" borderId="0" xfId="0" applyNumberFormat="1" applyFont="1" applyBorder="1" applyAlignment="1">
      <alignment horizontal="left" vertical="center"/>
    </xf>
    <xf numFmtId="0" fontId="35" fillId="0" borderId="0" xfId="0" applyFont="1" applyBorder="1" applyAlignment="1">
      <alignment horizontal="right" vertical="center" wrapText="1"/>
    </xf>
    <xf numFmtId="0" fontId="36" fillId="0" borderId="0" xfId="0" applyFont="1" applyBorder="1" applyAlignment="1">
      <alignment horizontal="left" vertical="top" wrapText="1"/>
    </xf>
    <xf numFmtId="0" fontId="37" fillId="0" borderId="0" xfId="0" applyFont="1" applyBorder="1" applyAlignment="1">
      <alignment horizontal="left" vertical="center"/>
    </xf>
    <xf numFmtId="0" fontId="38" fillId="0" borderId="0" xfId="0" applyFont="1" applyBorder="1" applyAlignment="1">
      <alignment horizontal="left" vertical="center"/>
    </xf>
    <xf numFmtId="164" fontId="9" fillId="0" borderId="0" xfId="0" applyNumberFormat="1" applyFont="1" applyBorder="1" applyAlignment="1">
      <alignment horizontal="left" vertical="center"/>
    </xf>
    <xf numFmtId="0" fontId="42" fillId="0" borderId="0" xfId="0" applyFont="1" applyBorder="1" applyAlignment="1">
      <alignment vertical="top"/>
    </xf>
    <xf numFmtId="0" fontId="40" fillId="0" borderId="0" xfId="0" applyFont="1"/>
    <xf numFmtId="0" fontId="0" fillId="3" borderId="0" xfId="0" applyFill="1" applyBorder="1"/>
    <xf numFmtId="0" fontId="21" fillId="0" borderId="0" xfId="0" applyFont="1" applyBorder="1" applyAlignment="1">
      <alignment horizontal="left" vertical="top" wrapText="1"/>
    </xf>
    <xf numFmtId="0" fontId="43" fillId="0" borderId="0" xfId="0" applyFont="1" applyBorder="1" applyAlignment="1">
      <alignment vertical="top"/>
    </xf>
    <xf numFmtId="0" fontId="41" fillId="0" borderId="0" xfId="0" applyFont="1" applyFill="1" applyBorder="1" applyAlignment="1">
      <alignment horizontal="left" vertical="top" wrapText="1"/>
    </xf>
    <xf numFmtId="0" fontId="42" fillId="0" borderId="0" xfId="0" applyFont="1" applyFill="1" applyBorder="1" applyAlignment="1">
      <alignment vertical="top"/>
    </xf>
    <xf numFmtId="0" fontId="17" fillId="0" borderId="0" xfId="0" applyFont="1" applyFill="1" applyBorder="1" applyAlignment="1">
      <alignment horizontal="left" vertical="top"/>
    </xf>
    <xf numFmtId="0" fontId="12" fillId="0" borderId="0" xfId="0" applyFont="1" applyFill="1" applyBorder="1" applyAlignment="1">
      <alignment horizontal="left" vertical="top"/>
    </xf>
    <xf numFmtId="164" fontId="12" fillId="0" borderId="0" xfId="0" applyNumberFormat="1" applyFont="1" applyFill="1" applyBorder="1" applyAlignment="1">
      <alignment horizontal="left" vertical="top"/>
    </xf>
    <xf numFmtId="49" fontId="28" fillId="0" borderId="3" xfId="0" applyNumberFormat="1" applyFont="1" applyBorder="1" applyAlignment="1" applyProtection="1">
      <alignment horizontal="left" vertical="top" wrapText="1"/>
      <protection locked="0"/>
    </xf>
    <xf numFmtId="164" fontId="44" fillId="0" borderId="2" xfId="0" applyNumberFormat="1" applyFont="1" applyBorder="1" applyAlignment="1">
      <alignment horizontal="right" wrapText="1"/>
    </xf>
    <xf numFmtId="0" fontId="17" fillId="4" borderId="0" xfId="0" applyFont="1" applyFill="1" applyAlignment="1">
      <alignment horizontal="left" vertical="top"/>
    </xf>
    <xf numFmtId="0" fontId="17" fillId="4" borderId="0" xfId="0" applyFont="1" applyFill="1" applyAlignment="1">
      <alignment horizontal="left" vertical="top" wrapText="1"/>
    </xf>
    <xf numFmtId="0" fontId="17" fillId="0" borderId="0" xfId="0" applyFont="1" applyAlignment="1">
      <alignment horizontal="left" vertical="top"/>
    </xf>
    <xf numFmtId="0" fontId="17" fillId="0" borderId="0" xfId="0" applyFont="1" applyAlignment="1">
      <alignment horizontal="left" vertical="top" wrapText="1"/>
    </xf>
    <xf numFmtId="0" fontId="13" fillId="0" borderId="0" xfId="0" applyFont="1" applyFill="1" applyBorder="1" applyAlignment="1">
      <alignment horizontal="left" vertical="top" wrapText="1"/>
    </xf>
    <xf numFmtId="0" fontId="12" fillId="0" borderId="0" xfId="0" applyFont="1" applyFill="1" applyBorder="1" applyAlignment="1">
      <alignment horizontal="left" vertical="top" wrapText="1"/>
    </xf>
    <xf numFmtId="0" fontId="21" fillId="0" borderId="0" xfId="0" applyFont="1" applyFill="1" applyBorder="1" applyAlignment="1">
      <alignment horizontal="left" vertical="top" wrapText="1"/>
    </xf>
    <xf numFmtId="0" fontId="39" fillId="0" borderId="0" xfId="0" applyFont="1" applyFill="1" applyBorder="1" applyAlignment="1">
      <alignment horizontal="left" vertical="top" wrapText="1"/>
    </xf>
    <xf numFmtId="0" fontId="11" fillId="0" borderId="0" xfId="0" applyFont="1" applyFill="1" applyBorder="1" applyAlignment="1">
      <alignment horizontal="left" vertical="top" wrapText="1"/>
    </xf>
    <xf numFmtId="0" fontId="4" fillId="0" borderId="0" xfId="0" applyFont="1" applyFill="1" applyBorder="1"/>
    <xf numFmtId="0" fontId="11" fillId="0" borderId="0" xfId="0" applyFont="1" applyFill="1" applyBorder="1" applyAlignment="1">
      <alignment vertical="top"/>
    </xf>
    <xf numFmtId="0" fontId="11" fillId="0" borderId="0" xfId="0" applyFont="1" applyFill="1" applyBorder="1" applyAlignment="1">
      <alignment vertical="top" wrapText="1"/>
    </xf>
    <xf numFmtId="0" fontId="17" fillId="0" borderId="0" xfId="0" applyFont="1" applyFill="1" applyAlignment="1">
      <alignment horizontal="left" vertical="top"/>
    </xf>
    <xf numFmtId="0" fontId="17" fillId="0" borderId="0" xfId="0" applyFont="1" applyFill="1" applyAlignment="1">
      <alignment horizontal="left" vertical="top" wrapText="1"/>
    </xf>
    <xf numFmtId="49" fontId="45" fillId="0" borderId="4" xfId="0" applyNumberFormat="1" applyFont="1" applyBorder="1" applyAlignment="1" applyProtection="1">
      <alignment horizontal="right" vertical="top" wrapText="1"/>
      <protection locked="0"/>
    </xf>
    <xf numFmtId="164" fontId="12" fillId="0" borderId="0" xfId="0" applyNumberFormat="1" applyFont="1" applyAlignment="1">
      <alignment horizontal="left" vertical="top"/>
    </xf>
    <xf numFmtId="0" fontId="42" fillId="0" borderId="0" xfId="0" applyFont="1" applyFill="1" applyBorder="1" applyAlignment="1">
      <alignment vertical="top" wrapText="1"/>
    </xf>
    <xf numFmtId="0" fontId="39" fillId="0" borderId="0" xfId="0" applyFont="1" applyBorder="1" applyAlignment="1">
      <alignment horizontal="left" vertical="top" wrapText="1"/>
    </xf>
    <xf numFmtId="0" fontId="13" fillId="0" borderId="0" xfId="0" applyFont="1" applyBorder="1" applyAlignment="1">
      <alignment horizontal="left" wrapText="1"/>
    </xf>
    <xf numFmtId="0" fontId="46" fillId="0" borderId="0" xfId="0" applyFont="1" applyBorder="1" applyAlignment="1">
      <alignment horizontal="left" vertical="center" wrapText="1"/>
    </xf>
    <xf numFmtId="9" fontId="40" fillId="0" borderId="0" xfId="0" applyNumberFormat="1" applyFont="1" applyBorder="1" applyAlignment="1">
      <alignment horizontal="left" vertical="center"/>
    </xf>
    <xf numFmtId="0" fontId="47" fillId="0" borderId="0" xfId="0" applyFont="1" applyAlignment="1">
      <alignment horizontal="left" vertical="top" wrapText="1"/>
    </xf>
    <xf numFmtId="49" fontId="5" fillId="0" borderId="0" xfId="0" applyNumberFormat="1" applyFont="1" applyBorder="1" applyAlignment="1">
      <alignment horizontal="left" vertical="top" wrapText="1"/>
    </xf>
    <xf numFmtId="0" fontId="5" fillId="0" borderId="0" xfId="0" applyFont="1" applyBorder="1" applyAlignment="1">
      <alignment horizontal="left" vertical="top" wrapText="1"/>
    </xf>
    <xf numFmtId="0" fontId="47" fillId="0" borderId="0" xfId="0" applyFont="1" applyBorder="1" applyAlignment="1">
      <alignment horizontal="left" vertical="top" wrapText="1"/>
    </xf>
    <xf numFmtId="0" fontId="48" fillId="0" borderId="0" xfId="0" applyFont="1" applyFill="1" applyAlignment="1">
      <alignment horizontal="left" vertical="top" wrapText="1"/>
    </xf>
    <xf numFmtId="0" fontId="48" fillId="0" borderId="0" xfId="0" applyFont="1" applyAlignment="1">
      <alignment horizontal="left" vertical="top" wrapText="1"/>
    </xf>
    <xf numFmtId="0" fontId="48" fillId="4" borderId="0" xfId="0" applyFont="1" applyFill="1" applyAlignment="1">
      <alignment horizontal="left" vertical="top" wrapText="1"/>
    </xf>
    <xf numFmtId="0" fontId="49" fillId="0" borderId="0" xfId="0" applyFont="1" applyBorder="1" applyAlignment="1">
      <alignment horizontal="left" wrapText="1"/>
    </xf>
    <xf numFmtId="0" fontId="50" fillId="0" borderId="0" xfId="0" applyFont="1" applyBorder="1"/>
    <xf numFmtId="0" fontId="51" fillId="0" borderId="0" xfId="0" applyFont="1" applyBorder="1"/>
    <xf numFmtId="0" fontId="47" fillId="0" borderId="0" xfId="0" applyFont="1" applyBorder="1" applyAlignment="1">
      <alignment vertical="center"/>
    </xf>
    <xf numFmtId="0" fontId="48" fillId="0" borderId="0" xfId="0" applyFont="1" applyFill="1" applyBorder="1" applyAlignment="1">
      <alignment horizontal="left" vertical="top" wrapText="1"/>
    </xf>
    <xf numFmtId="0" fontId="48" fillId="0" borderId="0" xfId="0" applyFont="1" applyBorder="1" applyAlignment="1">
      <alignment horizontal="left" vertical="top" wrapText="1"/>
    </xf>
    <xf numFmtId="0" fontId="51" fillId="0" borderId="0" xfId="0" applyFont="1" applyFill="1" applyBorder="1"/>
    <xf numFmtId="0" fontId="30" fillId="0" borderId="0" xfId="0" applyFont="1"/>
    <xf numFmtId="0" fontId="4" fillId="0" borderId="0" xfId="0" applyFont="1" applyFill="1"/>
    <xf numFmtId="0" fontId="0" fillId="0" borderId="0" xfId="0" applyFill="1"/>
    <xf numFmtId="0" fontId="9" fillId="0" borderId="0" xfId="0" applyFont="1" applyFill="1" applyAlignment="1">
      <alignment vertical="center"/>
    </xf>
    <xf numFmtId="0" fontId="3" fillId="0" borderId="0" xfId="0" applyFont="1" applyBorder="1" applyAlignment="1">
      <alignment horizontal="left" vertical="center"/>
    </xf>
    <xf numFmtId="0" fontId="25" fillId="0" borderId="0" xfId="0" applyFont="1" applyBorder="1" applyAlignment="1">
      <alignment horizontal="left" wrapText="1"/>
    </xf>
    <xf numFmtId="0" fontId="31" fillId="0" borderId="0" xfId="0" applyFont="1" applyBorder="1" applyAlignment="1">
      <alignment horizontal="left" vertical="center"/>
    </xf>
    <xf numFmtId="0" fontId="32" fillId="0" borderId="0" xfId="0" applyFont="1" applyBorder="1" applyAlignment="1">
      <alignment horizontal="left" vertical="center" wrapText="1"/>
    </xf>
    <xf numFmtId="0" fontId="21" fillId="3" borderId="0" xfId="0" applyFont="1" applyFill="1" applyBorder="1" applyAlignment="1">
      <alignment horizontal="left" vertical="top" wrapText="1"/>
    </xf>
  </cellXfs>
  <cellStyles count="1">
    <cellStyle name="Navadno"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CCCCFF"/>
      <rgbColor rgb="FF00000A"/>
      <rgbColor rgb="FFFF00FF"/>
      <rgbColor rgb="FFFFF200"/>
      <rgbColor rgb="FF00FFFF"/>
      <rgbColor rgb="FF800080"/>
      <rgbColor rgb="FF800000"/>
      <rgbColor rgb="FF008080"/>
      <rgbColor rgb="FF0000FF"/>
      <rgbColor rgb="FF00CCFF"/>
      <rgbColor rgb="FFCCFFFF"/>
      <rgbColor rgb="FFDDDDDD"/>
      <rgbColor rgb="FFFFFF99"/>
      <rgbColor rgb="FF99CCFF"/>
      <rgbColor rgb="FFFF99CC"/>
      <rgbColor rgb="FFCC99FF"/>
      <rgbColor rgb="FFFFCC99"/>
      <rgbColor rgb="FF3366FF"/>
      <rgbColor rgb="FF33CCCC"/>
      <rgbColor rgb="FF99CC00"/>
      <rgbColor rgb="FFFFCC00"/>
      <rgbColor rgb="FFFF9900"/>
      <rgbColor rgb="FFFF6600"/>
      <rgbColor rgb="FF666699"/>
      <rgbColor rgb="FF6699CC"/>
      <rgbColor rgb="FF003366"/>
      <rgbColor rgb="FF339966"/>
      <rgbColor rgb="FF003300"/>
      <rgbColor rgb="FF333300"/>
      <rgbColor rgb="FF993300"/>
      <rgbColor rgb="FF993366"/>
      <rgbColor rgb="FF3333FF"/>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DDDDD"/>
  </sheetPr>
  <dimension ref="A1:IR31"/>
  <sheetViews>
    <sheetView showGridLines="0" view="pageBreakPreview" topLeftCell="A13" zoomScale="120" zoomScaleNormal="113" zoomScalePageLayoutView="120" workbookViewId="0">
      <selection activeCell="B30" sqref="B30"/>
    </sheetView>
  </sheetViews>
  <sheetFormatPr defaultRowHeight="14.25" x14ac:dyDescent="0.2"/>
  <cols>
    <col min="1" max="1" width="10.7109375" style="1" customWidth="1"/>
    <col min="2" max="2" width="80.7109375" style="2" customWidth="1"/>
    <col min="3" max="3" width="9.42578125" style="3" customWidth="1"/>
    <col min="4" max="7" width="7" style="4" customWidth="1"/>
    <col min="8" max="8" width="52.85546875" style="4" customWidth="1"/>
    <col min="9" max="252" width="7" style="4" customWidth="1"/>
    <col min="253" max="1025" width="8.7109375" customWidth="1"/>
  </cols>
  <sheetData>
    <row r="1" spans="1:3" s="6" customFormat="1" ht="15" x14ac:dyDescent="0.25">
      <c r="A1" s="5"/>
      <c r="B1" s="157" t="str">
        <f>REKAPITULACIJA!B6</f>
        <v>POKRITA TRŽNICA AJDOVŠČINA</v>
      </c>
      <c r="C1" s="157"/>
    </row>
    <row r="2" spans="1:3" x14ac:dyDescent="0.2">
      <c r="A2" s="5"/>
      <c r="B2" s="7"/>
      <c r="C2" s="8"/>
    </row>
    <row r="3" spans="1:3" ht="15" x14ac:dyDescent="0.2">
      <c r="A3" s="9"/>
      <c r="B3" s="10" t="s">
        <v>0</v>
      </c>
      <c r="C3" s="11"/>
    </row>
    <row r="4" spans="1:3" ht="15" x14ac:dyDescent="0.2">
      <c r="A4" s="12"/>
      <c r="B4" s="13"/>
      <c r="C4" s="14"/>
    </row>
    <row r="5" spans="1:3" ht="25.5" x14ac:dyDescent="0.2">
      <c r="A5" s="12"/>
      <c r="B5" s="15" t="s">
        <v>1</v>
      </c>
      <c r="C5" s="14"/>
    </row>
    <row r="6" spans="1:3" x14ac:dyDescent="0.2">
      <c r="A6" s="12"/>
      <c r="B6" s="16"/>
      <c r="C6" s="14"/>
    </row>
    <row r="7" spans="1:3" ht="25.5" x14ac:dyDescent="0.2">
      <c r="A7" s="12"/>
      <c r="B7" s="17" t="s">
        <v>113</v>
      </c>
      <c r="C7" s="14"/>
    </row>
    <row r="8" spans="1:3" ht="39" customHeight="1" x14ac:dyDescent="0.2">
      <c r="A8" s="12"/>
      <c r="B8" s="17" t="s">
        <v>78</v>
      </c>
      <c r="C8" s="14"/>
    </row>
    <row r="9" spans="1:3" ht="38.25" x14ac:dyDescent="0.2">
      <c r="A9" s="12"/>
      <c r="B9" s="17" t="s">
        <v>2</v>
      </c>
      <c r="C9" s="14"/>
    </row>
    <row r="10" spans="1:3" ht="51" x14ac:dyDescent="0.2">
      <c r="A10" s="12"/>
      <c r="B10" s="17" t="s">
        <v>3</v>
      </c>
      <c r="C10" s="14"/>
    </row>
    <row r="11" spans="1:3" x14ac:dyDescent="0.2">
      <c r="A11" s="12"/>
      <c r="C11" s="14"/>
    </row>
    <row r="12" spans="1:3" x14ac:dyDescent="0.2">
      <c r="A12" s="18"/>
      <c r="B12" s="19" t="s">
        <v>4</v>
      </c>
      <c r="C12" s="20"/>
    </row>
    <row r="13" spans="1:3" x14ac:dyDescent="0.2">
      <c r="A13" s="18"/>
      <c r="B13" s="21"/>
      <c r="C13" s="20"/>
    </row>
    <row r="14" spans="1:3" x14ac:dyDescent="0.2">
      <c r="A14" s="18"/>
      <c r="B14" s="22" t="s">
        <v>5</v>
      </c>
      <c r="C14" s="20"/>
    </row>
    <row r="15" spans="1:3" ht="25.5" x14ac:dyDescent="0.2">
      <c r="A15" s="18"/>
      <c r="B15" s="22" t="s">
        <v>6</v>
      </c>
      <c r="C15" s="20"/>
    </row>
    <row r="16" spans="1:3" x14ac:dyDescent="0.2">
      <c r="A16" s="18"/>
      <c r="B16" s="21" t="s">
        <v>7</v>
      </c>
      <c r="C16" s="20"/>
    </row>
    <row r="17" spans="1:3" ht="25.5" x14ac:dyDescent="0.2">
      <c r="A17" s="18"/>
      <c r="B17" s="21" t="s">
        <v>8</v>
      </c>
      <c r="C17" s="20"/>
    </row>
    <row r="18" spans="1:3" ht="25.5" x14ac:dyDescent="0.2">
      <c r="A18" s="18"/>
      <c r="B18" s="22" t="s">
        <v>9</v>
      </c>
      <c r="C18" s="20"/>
    </row>
    <row r="19" spans="1:3" ht="25.5" x14ac:dyDescent="0.2">
      <c r="A19" s="18"/>
      <c r="B19" s="22" t="s">
        <v>112</v>
      </c>
      <c r="C19" s="20"/>
    </row>
    <row r="20" spans="1:3" ht="25.5" x14ac:dyDescent="0.2">
      <c r="A20" s="18"/>
      <c r="B20" s="22" t="s">
        <v>10</v>
      </c>
      <c r="C20" s="20"/>
    </row>
    <row r="21" spans="1:3" ht="25.5" x14ac:dyDescent="0.2">
      <c r="A21" s="18"/>
      <c r="B21" s="22" t="s">
        <v>11</v>
      </c>
      <c r="C21" s="20"/>
    </row>
    <row r="22" spans="1:3" ht="25.5" x14ac:dyDescent="0.2">
      <c r="A22" s="18"/>
      <c r="B22" s="21" t="s">
        <v>12</v>
      </c>
      <c r="C22" s="20"/>
    </row>
    <row r="23" spans="1:3" x14ac:dyDescent="0.2">
      <c r="A23" s="18"/>
      <c r="B23" s="21" t="s">
        <v>114</v>
      </c>
      <c r="C23" s="20"/>
    </row>
    <row r="24" spans="1:3" x14ac:dyDescent="0.2">
      <c r="A24" s="18"/>
      <c r="B24" s="21"/>
      <c r="C24" s="20"/>
    </row>
    <row r="25" spans="1:3" x14ac:dyDescent="0.2">
      <c r="A25" s="18"/>
      <c r="B25" s="23" t="s">
        <v>13</v>
      </c>
      <c r="C25" s="20"/>
    </row>
    <row r="26" spans="1:3" ht="38.25" x14ac:dyDescent="0.2">
      <c r="A26" s="18"/>
      <c r="B26" s="21" t="s">
        <v>14</v>
      </c>
      <c r="C26" s="20"/>
    </row>
    <row r="27" spans="1:3" x14ac:dyDescent="0.2">
      <c r="A27" s="18"/>
      <c r="B27" s="21" t="s">
        <v>15</v>
      </c>
      <c r="C27" s="20"/>
    </row>
    <row r="28" spans="1:3" ht="25.5" x14ac:dyDescent="0.2">
      <c r="A28" s="18"/>
      <c r="B28" s="21" t="s">
        <v>16</v>
      </c>
      <c r="C28" s="20"/>
    </row>
    <row r="29" spans="1:3" ht="38.25" x14ac:dyDescent="0.2">
      <c r="A29" s="18"/>
      <c r="B29" s="22" t="s">
        <v>17</v>
      </c>
      <c r="C29" s="20"/>
    </row>
    <row r="30" spans="1:3" ht="25.5" x14ac:dyDescent="0.2">
      <c r="A30" s="18"/>
      <c r="B30" s="21" t="s">
        <v>18</v>
      </c>
      <c r="C30" s="20"/>
    </row>
    <row r="31" spans="1:3" x14ac:dyDescent="0.2">
      <c r="A31" s="18"/>
      <c r="B31" s="21"/>
      <c r="C31" s="20"/>
    </row>
  </sheetData>
  <mergeCells count="1">
    <mergeCell ref="B1:C1"/>
  </mergeCells>
  <pageMargins left="0.39374999999999999" right="0.196527777777778" top="0.196527777777778" bottom="0.46180555555555602" header="0.51180555555555496" footer="0.196527777777778"/>
  <pageSetup paperSize="9" orientation="portrait" useFirstPageNumber="1" r:id="rId1"/>
  <headerFooter>
    <oddFooter>&amp;C&amp;"Times New Roman,Navadno"&amp;12Stran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DDDDD"/>
  </sheetPr>
  <dimension ref="B1:IS25"/>
  <sheetViews>
    <sheetView showGridLines="0" view="pageBreakPreview" topLeftCell="A16" zoomScale="120" zoomScaleNormal="113" zoomScalePageLayoutView="120" workbookViewId="0">
      <selection activeCell="C23" sqref="C23"/>
    </sheetView>
  </sheetViews>
  <sheetFormatPr defaultRowHeight="14.25" x14ac:dyDescent="0.2"/>
  <cols>
    <col min="2" max="2" width="10.7109375" style="24" customWidth="1"/>
    <col min="3" max="3" width="50.7109375" style="25" customWidth="1"/>
    <col min="4" max="4" width="25.7109375" style="146" customWidth="1"/>
    <col min="5" max="8" width="7" style="4" customWidth="1"/>
    <col min="9" max="9" width="52.85546875" style="4" customWidth="1"/>
    <col min="10" max="253" width="7" style="4" customWidth="1"/>
    <col min="254" max="1026" width="8.7109375" customWidth="1"/>
  </cols>
  <sheetData>
    <row r="1" spans="2:4" s="6" customFormat="1" ht="15" x14ac:dyDescent="0.25">
      <c r="B1" s="5"/>
      <c r="C1" s="157" t="str">
        <f>REKAPITULACIJA!B6</f>
        <v>POKRITA TRŽNICA AJDOVŠČINA</v>
      </c>
      <c r="D1" s="157"/>
    </row>
    <row r="2" spans="2:4" x14ac:dyDescent="0.2">
      <c r="B2" s="5"/>
      <c r="C2" s="7"/>
      <c r="D2" s="8"/>
    </row>
    <row r="3" spans="2:4" ht="15" x14ac:dyDescent="0.2">
      <c r="B3" s="26"/>
      <c r="C3" s="27" t="s">
        <v>19</v>
      </c>
      <c r="D3" s="140"/>
    </row>
    <row r="4" spans="2:4" s="30" customFormat="1" ht="38.25" x14ac:dyDescent="0.2">
      <c r="B4" s="28"/>
      <c r="C4" s="29" t="s">
        <v>20</v>
      </c>
      <c r="D4" s="141"/>
    </row>
    <row r="5" spans="2:4" ht="15" x14ac:dyDescent="0.2">
      <c r="B5" s="31"/>
      <c r="C5" s="32"/>
      <c r="D5" s="142"/>
    </row>
    <row r="6" spans="2:4" x14ac:dyDescent="0.2">
      <c r="B6" s="12"/>
      <c r="C6" s="16" t="s">
        <v>162</v>
      </c>
      <c r="D6" s="139"/>
    </row>
    <row r="7" spans="2:4" x14ac:dyDescent="0.2">
      <c r="B7" s="12"/>
      <c r="C7" s="16"/>
      <c r="D7" s="139"/>
    </row>
    <row r="8" spans="2:4" s="6" customFormat="1" ht="63.75" x14ac:dyDescent="0.25">
      <c r="B8" s="130" t="s">
        <v>21</v>
      </c>
      <c r="C8" s="131" t="s">
        <v>116</v>
      </c>
      <c r="D8" s="143" t="s">
        <v>161</v>
      </c>
    </row>
    <row r="9" spans="2:4" s="6" customFormat="1" ht="15" x14ac:dyDescent="0.25">
      <c r="B9" s="130"/>
      <c r="C9" s="131"/>
      <c r="D9" s="143"/>
    </row>
    <row r="10" spans="2:4" x14ac:dyDescent="0.2">
      <c r="B10" s="120"/>
      <c r="C10" s="16" t="s">
        <v>22</v>
      </c>
      <c r="D10" s="144"/>
    </row>
    <row r="11" spans="2:4" ht="51" x14ac:dyDescent="0.2">
      <c r="B11" s="130" t="s">
        <v>23</v>
      </c>
      <c r="C11" s="131" t="s">
        <v>142</v>
      </c>
      <c r="D11" s="143" t="s">
        <v>115</v>
      </c>
    </row>
    <row r="12" spans="2:4" x14ac:dyDescent="0.2">
      <c r="B12" s="130"/>
      <c r="C12" s="131"/>
      <c r="D12" s="143"/>
    </row>
    <row r="13" spans="2:4" ht="63" customHeight="1" x14ac:dyDescent="0.2">
      <c r="B13" s="130" t="s">
        <v>24</v>
      </c>
      <c r="C13" s="131" t="s">
        <v>131</v>
      </c>
      <c r="D13" s="143" t="s">
        <v>166</v>
      </c>
    </row>
    <row r="14" spans="2:4" x14ac:dyDescent="0.2">
      <c r="B14" s="130"/>
      <c r="C14" s="131"/>
      <c r="D14" s="143"/>
    </row>
    <row r="15" spans="2:4" ht="63.75" x14ac:dyDescent="0.2">
      <c r="B15" s="130" t="s">
        <v>25</v>
      </c>
      <c r="C15" s="131" t="s">
        <v>138</v>
      </c>
      <c r="D15" s="143" t="s">
        <v>139</v>
      </c>
    </row>
    <row r="16" spans="2:4" x14ac:dyDescent="0.2">
      <c r="B16" s="130"/>
      <c r="C16" s="131"/>
      <c r="D16" s="143"/>
    </row>
    <row r="17" spans="2:4" s="6" customFormat="1" ht="63.75" x14ac:dyDescent="0.25">
      <c r="B17" s="130" t="s">
        <v>26</v>
      </c>
      <c r="C17" s="131" t="s">
        <v>141</v>
      </c>
      <c r="D17" s="143" t="s">
        <v>140</v>
      </c>
    </row>
    <row r="18" spans="2:4" x14ac:dyDescent="0.2">
      <c r="B18" s="130"/>
      <c r="C18" s="131"/>
      <c r="D18" s="143"/>
    </row>
    <row r="19" spans="2:4" x14ac:dyDescent="0.2">
      <c r="B19" s="130"/>
      <c r="C19" s="16" t="s">
        <v>118</v>
      </c>
      <c r="D19" s="143"/>
    </row>
    <row r="20" spans="2:4" ht="38.25" x14ac:dyDescent="0.2">
      <c r="B20" s="130" t="s">
        <v>27</v>
      </c>
      <c r="C20" s="131" t="s">
        <v>133</v>
      </c>
      <c r="D20" s="143" t="s">
        <v>132</v>
      </c>
    </row>
    <row r="21" spans="2:4" ht="76.5" x14ac:dyDescent="0.2">
      <c r="B21" s="130" t="s">
        <v>129</v>
      </c>
      <c r="C21" s="131" t="s">
        <v>137</v>
      </c>
      <c r="D21" s="143" t="s">
        <v>117</v>
      </c>
    </row>
    <row r="22" spans="2:4" x14ac:dyDescent="0.2">
      <c r="B22" s="130"/>
      <c r="C22" s="131"/>
      <c r="D22" s="143"/>
    </row>
    <row r="23" spans="2:4" ht="51" x14ac:dyDescent="0.2">
      <c r="B23" s="130" t="s">
        <v>130</v>
      </c>
      <c r="C23" s="131" t="s">
        <v>149</v>
      </c>
      <c r="D23" s="143" t="s">
        <v>143</v>
      </c>
    </row>
    <row r="24" spans="2:4" x14ac:dyDescent="0.2">
      <c r="B24" s="120"/>
      <c r="C24" s="121"/>
      <c r="D24" s="144"/>
    </row>
    <row r="25" spans="2:4" x14ac:dyDescent="0.2">
      <c r="B25" s="118"/>
      <c r="C25" s="119"/>
      <c r="D25" s="145"/>
    </row>
  </sheetData>
  <mergeCells count="1">
    <mergeCell ref="C1:D1"/>
  </mergeCells>
  <phoneticPr fontId="52" type="noConversion"/>
  <pageMargins left="0.39374999999999999" right="0.196527777777778" top="0.196527777777778" bottom="0.46180555555555602" header="0.51180555555555496" footer="0.196527777777778"/>
  <pageSetup paperSize="9" orientation="portrait" useFirstPageNumber="1" r:id="rId1"/>
  <headerFooter>
    <oddFooter>&amp;C&amp;"Times New Roman,Navadno"&amp;12Stran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DDDDD"/>
  </sheetPr>
  <dimension ref="A1:IR26"/>
  <sheetViews>
    <sheetView showGridLines="0" view="pageBreakPreview" topLeftCell="A13" zoomScale="120" zoomScaleNormal="113" zoomScalePageLayoutView="120" workbookViewId="0">
      <selection activeCell="C26" sqref="C26"/>
    </sheetView>
  </sheetViews>
  <sheetFormatPr defaultRowHeight="14.25" x14ac:dyDescent="0.2"/>
  <cols>
    <col min="1" max="1" width="8.85546875" style="155"/>
    <col min="2" max="2" width="10.7109375" style="1" customWidth="1"/>
    <col min="3" max="3" width="50.7109375" style="2" customWidth="1"/>
    <col min="4" max="4" width="25.7109375" style="153" customWidth="1"/>
    <col min="5" max="252" width="7" style="4" customWidth="1"/>
    <col min="253" max="1026" width="8.7109375" customWidth="1"/>
  </cols>
  <sheetData>
    <row r="1" spans="1:4" s="6" customFormat="1" ht="15" x14ac:dyDescent="0.25">
      <c r="A1" s="154"/>
      <c r="B1" s="35"/>
      <c r="C1" s="36" t="str">
        <f>REKAPITULACIJA!B6</f>
        <v>POKRITA TRŽNICA AJDOVŠČINA</v>
      </c>
      <c r="D1" s="147"/>
    </row>
    <row r="2" spans="1:4" ht="15" x14ac:dyDescent="0.2">
      <c r="B2" s="35"/>
      <c r="C2" s="27" t="s">
        <v>28</v>
      </c>
      <c r="D2" s="148"/>
    </row>
    <row r="3" spans="1:4" ht="45" x14ac:dyDescent="0.2">
      <c r="B3" s="35"/>
      <c r="C3" s="39" t="s">
        <v>29</v>
      </c>
      <c r="D3" s="148"/>
    </row>
    <row r="4" spans="1:4" s="30" customFormat="1" ht="15" x14ac:dyDescent="0.2">
      <c r="A4" s="156"/>
      <c r="B4" s="31"/>
      <c r="C4" s="32"/>
      <c r="D4" s="149"/>
    </row>
    <row r="5" spans="1:4" s="42" customFormat="1" ht="15" x14ac:dyDescent="0.25">
      <c r="A5" s="154"/>
      <c r="B5" s="41"/>
      <c r="C5" s="33" t="s">
        <v>30</v>
      </c>
      <c r="D5" s="147"/>
    </row>
    <row r="6" spans="1:4" s="6" customFormat="1" ht="63.75" x14ac:dyDescent="0.25">
      <c r="A6" s="154"/>
      <c r="B6" s="114" t="s">
        <v>31</v>
      </c>
      <c r="C6" s="123" t="s">
        <v>32</v>
      </c>
      <c r="D6" s="150" t="s">
        <v>33</v>
      </c>
    </row>
    <row r="7" spans="1:4" x14ac:dyDescent="0.2">
      <c r="B7" s="41"/>
      <c r="C7" s="43"/>
      <c r="D7" s="151"/>
    </row>
    <row r="8" spans="1:4" s="42" customFormat="1" ht="15" x14ac:dyDescent="0.25">
      <c r="A8" s="154"/>
      <c r="B8" s="41"/>
      <c r="C8" s="33" t="s">
        <v>34</v>
      </c>
      <c r="D8" s="147"/>
    </row>
    <row r="9" spans="1:4" s="6" customFormat="1" ht="51" x14ac:dyDescent="0.25">
      <c r="A9" s="154"/>
      <c r="B9" s="114" t="s">
        <v>35</v>
      </c>
      <c r="C9" s="123" t="s">
        <v>36</v>
      </c>
      <c r="D9" s="150" t="s">
        <v>122</v>
      </c>
    </row>
    <row r="10" spans="1:4" x14ac:dyDescent="0.2">
      <c r="C10" s="124"/>
      <c r="D10" s="150"/>
    </row>
    <row r="11" spans="1:4" ht="25.5" x14ac:dyDescent="0.2">
      <c r="B11" s="114" t="s">
        <v>124</v>
      </c>
      <c r="C11" s="123" t="s">
        <v>126</v>
      </c>
      <c r="D11" s="150" t="s">
        <v>123</v>
      </c>
    </row>
    <row r="12" spans="1:4" x14ac:dyDescent="0.2">
      <c r="B12" s="114"/>
      <c r="C12" s="123"/>
      <c r="D12" s="150"/>
    </row>
    <row r="13" spans="1:4" ht="38.25" x14ac:dyDescent="0.2">
      <c r="B13" s="114" t="s">
        <v>125</v>
      </c>
      <c r="C13" s="123" t="s">
        <v>134</v>
      </c>
      <c r="D13" s="150" t="s">
        <v>135</v>
      </c>
    </row>
    <row r="14" spans="1:4" x14ac:dyDescent="0.2">
      <c r="B14" s="114"/>
      <c r="C14" s="124"/>
      <c r="D14" s="150"/>
    </row>
    <row r="15" spans="1:4" s="42" customFormat="1" ht="15" x14ac:dyDescent="0.25">
      <c r="A15" s="154"/>
      <c r="B15" s="114"/>
      <c r="C15" s="126" t="s">
        <v>37</v>
      </c>
      <c r="D15" s="150"/>
    </row>
    <row r="16" spans="1:4" s="6" customFormat="1" ht="38.25" x14ac:dyDescent="0.25">
      <c r="A16" s="154"/>
      <c r="B16" s="114" t="s">
        <v>38</v>
      </c>
      <c r="C16" s="123" t="s">
        <v>39</v>
      </c>
      <c r="D16" s="150" t="s">
        <v>119</v>
      </c>
    </row>
    <row r="17" spans="1:4" s="6" customFormat="1" ht="15" x14ac:dyDescent="0.25">
      <c r="A17" s="154"/>
      <c r="B17" s="114"/>
      <c r="C17" s="123"/>
      <c r="D17" s="150"/>
    </row>
    <row r="18" spans="1:4" s="6" customFormat="1" ht="25.5" x14ac:dyDescent="0.25">
      <c r="A18" s="154"/>
      <c r="B18" s="114" t="s">
        <v>146</v>
      </c>
      <c r="C18" s="123" t="s">
        <v>147</v>
      </c>
      <c r="D18" s="150" t="s">
        <v>148</v>
      </c>
    </row>
    <row r="19" spans="1:4" x14ac:dyDescent="0.2">
      <c r="B19" s="114"/>
      <c r="C19" s="124"/>
      <c r="D19" s="152"/>
    </row>
    <row r="20" spans="1:4" x14ac:dyDescent="0.2">
      <c r="B20" s="114"/>
      <c r="C20" s="126" t="s">
        <v>40</v>
      </c>
      <c r="D20" s="152"/>
    </row>
    <row r="21" spans="1:4" x14ac:dyDescent="0.2">
      <c r="B21" s="114" t="s">
        <v>41</v>
      </c>
      <c r="C21" s="123" t="s">
        <v>136</v>
      </c>
      <c r="D21" s="150" t="s">
        <v>121</v>
      </c>
    </row>
    <row r="22" spans="1:4" x14ac:dyDescent="0.2">
      <c r="B22" s="114"/>
      <c r="C22" s="123"/>
      <c r="D22" s="152"/>
    </row>
    <row r="23" spans="1:4" x14ac:dyDescent="0.2">
      <c r="B23" s="114"/>
      <c r="C23" s="126" t="s">
        <v>42</v>
      </c>
      <c r="D23" s="152"/>
    </row>
    <row r="24" spans="1:4" ht="25.5" x14ac:dyDescent="0.2">
      <c r="B24" s="114" t="s">
        <v>43</v>
      </c>
      <c r="C24" s="123" t="s">
        <v>44</v>
      </c>
      <c r="D24" s="150" t="s">
        <v>120</v>
      </c>
    </row>
    <row r="25" spans="1:4" x14ac:dyDescent="0.2">
      <c r="B25" s="114"/>
      <c r="C25" s="126" t="s">
        <v>144</v>
      </c>
      <c r="D25" s="150"/>
    </row>
    <row r="26" spans="1:4" ht="63.75" x14ac:dyDescent="0.2">
      <c r="B26" s="114" t="s">
        <v>127</v>
      </c>
      <c r="C26" s="123" t="s">
        <v>150</v>
      </c>
      <c r="D26" s="150" t="s">
        <v>145</v>
      </c>
    </row>
  </sheetData>
  <phoneticPr fontId="52" type="noConversion"/>
  <pageMargins left="0.59027777777777801" right="0.196527777777778" top="0.196527777777778" bottom="0.46180555555555602" header="0.51180555555555496" footer="0.196527777777778"/>
  <pageSetup paperSize="9" firstPageNumber="0" orientation="portrait" r:id="rId1"/>
  <headerFooter>
    <oddFooter>&amp;C&amp;"Times New Roman,Navadno"&amp;12Stran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DDDDD"/>
  </sheetPr>
  <dimension ref="A1:IR9"/>
  <sheetViews>
    <sheetView tabSelected="1" view="pageBreakPreview" zoomScale="120" zoomScaleNormal="113" zoomScalePageLayoutView="120" workbookViewId="0">
      <selection activeCell="D9" sqref="D9"/>
    </sheetView>
  </sheetViews>
  <sheetFormatPr defaultRowHeight="14.25" x14ac:dyDescent="0.2"/>
  <cols>
    <col min="1" max="1" width="8.85546875" style="155"/>
    <col min="2" max="2" width="10.7109375" style="24" customWidth="1"/>
    <col min="3" max="3" width="50.7109375" style="25" customWidth="1"/>
    <col min="4" max="4" width="25.7109375" style="45" customWidth="1"/>
    <col min="5" max="252" width="7" style="4" customWidth="1"/>
    <col min="253" max="1026" width="8.7109375" customWidth="1"/>
  </cols>
  <sheetData>
    <row r="1" spans="1:4" s="6" customFormat="1" ht="15" x14ac:dyDescent="0.25">
      <c r="A1" s="154"/>
      <c r="B1" s="35"/>
      <c r="C1" s="36" t="str">
        <f>REKAPITULACIJA!B6</f>
        <v>POKRITA TRŽNICA AJDOVŠČINA</v>
      </c>
      <c r="D1" s="37"/>
    </row>
    <row r="2" spans="1:4" ht="15" x14ac:dyDescent="0.2">
      <c r="B2" s="35"/>
      <c r="C2" s="27" t="s">
        <v>45</v>
      </c>
      <c r="D2" s="38"/>
    </row>
    <row r="3" spans="1:4" ht="45" x14ac:dyDescent="0.2">
      <c r="B3" s="35"/>
      <c r="C3" s="39" t="s">
        <v>46</v>
      </c>
      <c r="D3" s="38"/>
    </row>
    <row r="4" spans="1:4" s="30" customFormat="1" ht="15" x14ac:dyDescent="0.2">
      <c r="A4" s="156"/>
      <c r="B4" s="31"/>
      <c r="C4" s="32"/>
      <c r="D4" s="40"/>
    </row>
    <row r="5" spans="1:4" s="42" customFormat="1" ht="15" x14ac:dyDescent="0.25">
      <c r="A5" s="154"/>
      <c r="B5" s="41"/>
      <c r="C5" s="33" t="s">
        <v>47</v>
      </c>
      <c r="D5" s="37"/>
    </row>
    <row r="6" spans="1:4" s="6" customFormat="1" ht="76.5" x14ac:dyDescent="0.25">
      <c r="A6" s="154"/>
      <c r="B6" s="114" t="s">
        <v>48</v>
      </c>
      <c r="C6" s="123" t="s">
        <v>81</v>
      </c>
      <c r="D6" s="128" t="s">
        <v>49</v>
      </c>
    </row>
    <row r="7" spans="1:4" s="6" customFormat="1" ht="15" x14ac:dyDescent="0.25">
      <c r="A7" s="154"/>
      <c r="B7" s="114"/>
      <c r="C7" s="123"/>
      <c r="D7" s="128"/>
    </row>
    <row r="8" spans="1:4" s="42" customFormat="1" ht="15" x14ac:dyDescent="0.25">
      <c r="A8" s="154"/>
      <c r="B8" s="114"/>
      <c r="C8" s="126" t="s">
        <v>50</v>
      </c>
      <c r="D8" s="127"/>
    </row>
    <row r="9" spans="1:4" s="6" customFormat="1" ht="51" x14ac:dyDescent="0.25">
      <c r="A9" s="154"/>
      <c r="B9" s="114" t="s">
        <v>51</v>
      </c>
      <c r="C9" s="123" t="s">
        <v>128</v>
      </c>
      <c r="D9" s="129" t="s">
        <v>171</v>
      </c>
    </row>
  </sheetData>
  <pageMargins left="0.59027777777777801" right="0.196527777777778" top="0.196527777777778" bottom="0.46180555555555602" header="0.51180555555555496" footer="0.196527777777778"/>
  <pageSetup paperSize="9" firstPageNumber="0" orientation="portrait" r:id="rId1"/>
  <headerFooter>
    <oddFooter>&amp;C&amp;"Times New Roman,Navadno"&amp;12Stran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6699"/>
  </sheetPr>
  <dimension ref="A1:IS27"/>
  <sheetViews>
    <sheetView view="pageBreakPreview" zoomScale="120" zoomScaleNormal="113" zoomScalePageLayoutView="120" workbookViewId="0">
      <selection activeCell="C26" sqref="C26"/>
    </sheetView>
  </sheetViews>
  <sheetFormatPr defaultRowHeight="14.25" x14ac:dyDescent="0.2"/>
  <cols>
    <col min="1" max="1" width="10.7109375" style="46" customWidth="1"/>
    <col min="2" max="2" width="50.7109375" style="2" customWidth="1"/>
    <col min="3" max="3" width="15.7109375" style="2" customWidth="1"/>
    <col min="4" max="4" width="10.7109375" style="2" customWidth="1"/>
    <col min="5" max="253" width="7" style="4" customWidth="1"/>
    <col min="254" max="1025" width="8.7109375" customWidth="1"/>
  </cols>
  <sheetData>
    <row r="1" spans="1:4" s="51" customFormat="1" ht="15" x14ac:dyDescent="0.2">
      <c r="A1" s="47"/>
      <c r="B1" s="48"/>
      <c r="C1" s="49"/>
      <c r="D1" s="50"/>
    </row>
    <row r="2" spans="1:4" ht="20.45" customHeight="1" x14ac:dyDescent="0.35">
      <c r="A2" s="52"/>
      <c r="B2" s="158" t="s">
        <v>52</v>
      </c>
      <c r="C2" s="158"/>
      <c r="D2" s="158"/>
    </row>
    <row r="3" spans="1:4" ht="15" x14ac:dyDescent="0.25">
      <c r="A3" s="52"/>
      <c r="B3" s="53"/>
      <c r="C3" s="54"/>
      <c r="D3" s="53"/>
    </row>
    <row r="4" spans="1:4" ht="15" x14ac:dyDescent="0.25">
      <c r="A4" s="55"/>
      <c r="B4" s="56"/>
      <c r="C4" s="57"/>
      <c r="D4" s="56"/>
    </row>
    <row r="5" spans="1:4" ht="15" x14ac:dyDescent="0.25">
      <c r="B5" s="58" t="s">
        <v>53</v>
      </c>
      <c r="C5" s="59"/>
      <c r="D5" s="56"/>
    </row>
    <row r="6" spans="1:4" ht="15" x14ac:dyDescent="0.25">
      <c r="B6" s="55" t="s">
        <v>54</v>
      </c>
      <c r="C6" s="59"/>
      <c r="D6" s="56"/>
    </row>
    <row r="7" spans="1:4" ht="15" x14ac:dyDescent="0.25">
      <c r="B7" s="60"/>
      <c r="C7" s="61"/>
      <c r="D7" s="56"/>
    </row>
    <row r="8" spans="1:4" ht="15" x14ac:dyDescent="0.25">
      <c r="B8" s="58" t="s">
        <v>55</v>
      </c>
      <c r="C8" s="61"/>
      <c r="D8" s="56"/>
    </row>
    <row r="9" spans="1:4" ht="15" x14ac:dyDescent="0.25">
      <c r="B9" s="56" t="s">
        <v>56</v>
      </c>
      <c r="C9" s="61"/>
      <c r="D9" s="56"/>
    </row>
    <row r="10" spans="1:4" ht="15" x14ac:dyDescent="0.25">
      <c r="B10" s="60"/>
      <c r="C10" s="61"/>
      <c r="D10" s="56"/>
    </row>
    <row r="11" spans="1:4" ht="15" x14ac:dyDescent="0.25">
      <c r="B11" s="60" t="s">
        <v>57</v>
      </c>
      <c r="C11" s="61"/>
      <c r="D11" s="56"/>
    </row>
    <row r="12" spans="1:4" ht="15" x14ac:dyDescent="0.25">
      <c r="B12" s="56" t="s">
        <v>58</v>
      </c>
      <c r="C12" s="57"/>
      <c r="D12" s="56"/>
    </row>
    <row r="13" spans="1:4" ht="15" x14ac:dyDescent="0.25">
      <c r="B13" s="56"/>
      <c r="C13" s="57"/>
      <c r="D13" s="56"/>
    </row>
    <row r="14" spans="1:4" ht="15" x14ac:dyDescent="0.25">
      <c r="B14" s="58" t="s">
        <v>59</v>
      </c>
      <c r="C14" s="61"/>
    </row>
    <row r="15" spans="1:4" ht="15" x14ac:dyDescent="0.25">
      <c r="B15" s="56" t="s">
        <v>110</v>
      </c>
      <c r="C15" s="57"/>
      <c r="D15" s="56"/>
    </row>
    <row r="16" spans="1:4" ht="15" x14ac:dyDescent="0.25">
      <c r="B16" s="56"/>
      <c r="C16" s="57"/>
      <c r="D16" s="56"/>
    </row>
    <row r="17" spans="1:10" ht="15" x14ac:dyDescent="0.25">
      <c r="B17" s="58" t="s">
        <v>60</v>
      </c>
      <c r="C17" s="61"/>
      <c r="D17" s="56"/>
    </row>
    <row r="18" spans="1:10" ht="15" x14ac:dyDescent="0.25">
      <c r="A18" s="47"/>
      <c r="B18" s="62" t="s">
        <v>109</v>
      </c>
      <c r="C18" s="49"/>
      <c r="D18" s="50"/>
    </row>
    <row r="19" spans="1:10" ht="15" x14ac:dyDescent="0.25">
      <c r="A19" s="47"/>
      <c r="B19" s="62"/>
      <c r="C19" s="49"/>
      <c r="D19" s="50"/>
    </row>
    <row r="20" spans="1:10" s="65" customFormat="1" x14ac:dyDescent="0.2">
      <c r="A20" s="47"/>
      <c r="B20" s="63"/>
      <c r="C20" s="64"/>
      <c r="D20" s="63"/>
      <c r="F20" s="51"/>
      <c r="G20" s="51"/>
      <c r="H20" s="51"/>
      <c r="I20" s="51"/>
      <c r="J20" s="51"/>
    </row>
    <row r="21" spans="1:10" s="70" customFormat="1" ht="13.5" customHeight="1" x14ac:dyDescent="0.25">
      <c r="A21" s="66"/>
      <c r="B21" s="67" t="s">
        <v>61</v>
      </c>
      <c r="C21" s="68"/>
      <c r="D21" s="69"/>
      <c r="F21" s="71"/>
      <c r="G21" s="71"/>
      <c r="H21" s="71"/>
      <c r="I21" s="71"/>
      <c r="J21" s="71"/>
    </row>
    <row r="22" spans="1:10" ht="15.75" x14ac:dyDescent="0.25">
      <c r="A22" s="72"/>
      <c r="B22" s="73"/>
      <c r="C22" s="74"/>
      <c r="D22" s="75"/>
      <c r="F22" s="71"/>
      <c r="G22" s="71"/>
      <c r="H22" s="71"/>
      <c r="I22" s="71"/>
      <c r="J22" s="71"/>
    </row>
    <row r="23" spans="1:10" ht="15.75" x14ac:dyDescent="0.25">
      <c r="A23" s="76"/>
      <c r="B23" s="77" t="s">
        <v>62</v>
      </c>
      <c r="C23" s="78">
        <f>'NETIPSKA OPREMA'!G5</f>
        <v>0</v>
      </c>
      <c r="F23" s="71"/>
      <c r="G23" s="71"/>
      <c r="H23" s="71"/>
      <c r="I23" s="71"/>
      <c r="J23" s="71"/>
    </row>
    <row r="24" spans="1:10" ht="15.75" x14ac:dyDescent="0.25">
      <c r="A24" s="76"/>
      <c r="B24" s="116" t="s">
        <v>169</v>
      </c>
      <c r="C24" s="78">
        <f>+'NETIPSKA OPREMA'!G35</f>
        <v>0</v>
      </c>
    </row>
    <row r="25" spans="1:10" ht="15.75" x14ac:dyDescent="0.25">
      <c r="B25" s="132" t="s">
        <v>79</v>
      </c>
      <c r="C25" s="117">
        <f>SUM(C23:C24)</f>
        <v>0</v>
      </c>
    </row>
    <row r="26" spans="1:10" ht="15.75" x14ac:dyDescent="0.25">
      <c r="B26" s="132" t="s">
        <v>170</v>
      </c>
      <c r="C26" s="117">
        <f>+C25*0.22</f>
        <v>0</v>
      </c>
    </row>
    <row r="27" spans="1:10" ht="15.75" x14ac:dyDescent="0.25">
      <c r="B27" s="132" t="s">
        <v>80</v>
      </c>
      <c r="C27" s="117">
        <f>C25*1.22</f>
        <v>0</v>
      </c>
    </row>
  </sheetData>
  <mergeCells count="1">
    <mergeCell ref="B2:D2"/>
  </mergeCells>
  <pageMargins left="0.59027777777777801" right="0.196527777777778" top="0.196527777777778" bottom="0.46180555555555602" header="0.51180555555555496" footer="0.196527777777778"/>
  <pageSetup paperSize="9" firstPageNumber="0" orientation="portrait" r:id="rId1"/>
  <headerFooter>
    <oddFooter>&amp;C&amp;"Times New Roman,Navadno"&amp;12Stran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IV36"/>
  <sheetViews>
    <sheetView showGridLines="0" view="pageBreakPreview" topLeftCell="A30" zoomScale="113" zoomScaleNormal="113" zoomScaleSheetLayoutView="113" zoomScalePageLayoutView="120" workbookViewId="0">
      <selection activeCell="C32" sqref="C32"/>
    </sheetView>
  </sheetViews>
  <sheetFormatPr defaultRowHeight="14.25" x14ac:dyDescent="0.2"/>
  <cols>
    <col min="1" max="1" width="10.7109375" style="92" customWidth="1"/>
    <col min="2" max="2" width="35.7109375" style="136" customWidth="1"/>
    <col min="3" max="3" width="28.7109375" style="93" customWidth="1"/>
    <col min="4" max="5" width="5.7109375" style="92" customWidth="1"/>
    <col min="6" max="6" width="9.7109375" style="92" customWidth="1"/>
    <col min="7" max="7" width="10.7109375" style="94" customWidth="1"/>
    <col min="8" max="256" width="10.5703125" style="4" customWidth="1"/>
    <col min="257" max="1023" width="8.42578125" customWidth="1"/>
  </cols>
  <sheetData>
    <row r="1" spans="1:7" s="65" customFormat="1" ht="13.9" customHeight="1" x14ac:dyDescent="0.2">
      <c r="A1" s="159" t="str">
        <f>REKAPITULACIJA!B6</f>
        <v>POKRITA TRŽNICA AJDOVŠČINA</v>
      </c>
      <c r="B1" s="159"/>
      <c r="C1" s="160" t="s">
        <v>62</v>
      </c>
      <c r="D1" s="160" t="s">
        <v>63</v>
      </c>
      <c r="E1" s="160"/>
      <c r="F1" s="160"/>
      <c r="G1" s="95"/>
    </row>
    <row r="2" spans="1:7" s="4" customFormat="1" x14ac:dyDescent="0.2">
      <c r="A2" s="96" t="s">
        <v>64</v>
      </c>
      <c r="B2" s="137" t="s">
        <v>65</v>
      </c>
      <c r="C2" s="97" t="s">
        <v>66</v>
      </c>
      <c r="D2" s="98" t="s">
        <v>67</v>
      </c>
      <c r="E2" s="99" t="s">
        <v>68</v>
      </c>
      <c r="F2" s="100" t="s">
        <v>69</v>
      </c>
      <c r="G2" s="100" t="s">
        <v>70</v>
      </c>
    </row>
    <row r="3" spans="1:7" s="79" customFormat="1" ht="15" x14ac:dyDescent="0.2">
      <c r="A3" s="101"/>
      <c r="B3" s="88"/>
      <c r="C3" s="102"/>
      <c r="D3" s="103"/>
      <c r="E3" s="104"/>
      <c r="F3" s="105"/>
      <c r="G3" s="105"/>
    </row>
    <row r="4" spans="1:7" s="107" customFormat="1" ht="12.75" x14ac:dyDescent="0.2">
      <c r="A4" s="90"/>
      <c r="B4" s="88"/>
      <c r="C4" s="106"/>
      <c r="D4" s="34"/>
      <c r="E4" s="41"/>
      <c r="F4" s="91"/>
      <c r="G4" s="91"/>
    </row>
    <row r="5" spans="1:7" s="107" customFormat="1" ht="12.75" customHeight="1" x14ac:dyDescent="0.2">
      <c r="A5" s="108"/>
      <c r="B5" s="161" t="s">
        <v>105</v>
      </c>
      <c r="C5" s="161"/>
      <c r="D5" s="108"/>
      <c r="E5" s="108"/>
      <c r="F5" s="80" t="s">
        <v>70</v>
      </c>
      <c r="G5" s="81">
        <f>+G7+G6</f>
        <v>0</v>
      </c>
    </row>
    <row r="6" spans="1:7" s="107" customFormat="1" ht="12.75" x14ac:dyDescent="0.2">
      <c r="A6" s="38"/>
      <c r="B6" s="135" t="s">
        <v>106</v>
      </c>
      <c r="C6" s="44"/>
      <c r="D6" s="38"/>
      <c r="E6" s="38"/>
      <c r="F6" s="138">
        <v>0.05</v>
      </c>
      <c r="G6" s="83">
        <f>+G7*F6</f>
        <v>0</v>
      </c>
    </row>
    <row r="7" spans="1:7" s="107" customFormat="1" ht="12.75" x14ac:dyDescent="0.2">
      <c r="A7" s="38"/>
      <c r="B7" s="135" t="s">
        <v>107</v>
      </c>
      <c r="C7" s="109"/>
      <c r="D7" s="38"/>
      <c r="E7" s="38"/>
      <c r="F7" s="82" t="s">
        <v>70</v>
      </c>
      <c r="G7" s="83">
        <f>+SUM(G9:G34)</f>
        <v>0</v>
      </c>
    </row>
    <row r="8" spans="1:7" s="107" customFormat="1" ht="12.75" x14ac:dyDescent="0.2">
      <c r="A8" s="38"/>
      <c r="B8" s="135"/>
      <c r="C8" s="44"/>
      <c r="D8" s="38"/>
      <c r="E8" s="38"/>
      <c r="F8" s="82"/>
      <c r="G8" s="83"/>
    </row>
    <row r="9" spans="1:7" ht="229.5" x14ac:dyDescent="0.2">
      <c r="A9" s="111" t="s">
        <v>72</v>
      </c>
      <c r="B9" s="122" t="s">
        <v>95</v>
      </c>
      <c r="C9" s="134" t="s">
        <v>86</v>
      </c>
      <c r="D9" s="113" t="s">
        <v>71</v>
      </c>
      <c r="E9" s="114">
        <v>1</v>
      </c>
      <c r="F9" s="133"/>
      <c r="G9" s="115">
        <f>E9*F9</f>
        <v>0</v>
      </c>
    </row>
    <row r="10" spans="1:7" x14ac:dyDescent="0.2">
      <c r="A10" s="111"/>
      <c r="B10" s="122"/>
      <c r="C10" s="134"/>
      <c r="D10" s="113"/>
      <c r="E10" s="114"/>
      <c r="F10" s="133"/>
      <c r="G10" s="115"/>
    </row>
    <row r="11" spans="1:7" ht="114.75" x14ac:dyDescent="0.2">
      <c r="A11" s="111" t="s">
        <v>87</v>
      </c>
      <c r="B11" s="122" t="s">
        <v>152</v>
      </c>
      <c r="C11" s="134" t="s">
        <v>108</v>
      </c>
      <c r="D11" s="113" t="s">
        <v>71</v>
      </c>
      <c r="E11" s="114">
        <v>3</v>
      </c>
      <c r="F11" s="133"/>
      <c r="G11" s="115">
        <f t="shared" ref="G11:G12" si="0">E11*F11</f>
        <v>0</v>
      </c>
    </row>
    <row r="12" spans="1:7" ht="126.6" customHeight="1" x14ac:dyDescent="0.2">
      <c r="A12" s="111" t="s">
        <v>151</v>
      </c>
      <c r="B12" s="122" t="s">
        <v>154</v>
      </c>
      <c r="C12" s="134" t="s">
        <v>153</v>
      </c>
      <c r="D12" s="113" t="s">
        <v>71</v>
      </c>
      <c r="E12" s="114">
        <v>1</v>
      </c>
      <c r="F12" s="133"/>
      <c r="G12" s="115">
        <f t="shared" si="0"/>
        <v>0</v>
      </c>
    </row>
    <row r="13" spans="1:7" x14ac:dyDescent="0.2">
      <c r="A13" s="111"/>
      <c r="B13" s="125"/>
      <c r="C13" s="112"/>
      <c r="D13" s="113"/>
      <c r="E13" s="114"/>
      <c r="F13" s="133"/>
      <c r="G13" s="115"/>
    </row>
    <row r="14" spans="1:7" s="107" customFormat="1" ht="204" x14ac:dyDescent="0.2">
      <c r="A14" s="111" t="s">
        <v>85</v>
      </c>
      <c r="B14" s="122" t="s">
        <v>160</v>
      </c>
      <c r="C14" s="112" t="s">
        <v>90</v>
      </c>
      <c r="D14" s="113" t="s">
        <v>71</v>
      </c>
      <c r="E14" s="114">
        <v>1</v>
      </c>
      <c r="F14" s="133"/>
      <c r="G14" s="115">
        <f t="shared" ref="G14" si="1">E14*F14</f>
        <v>0</v>
      </c>
    </row>
    <row r="15" spans="1:7" s="107" customFormat="1" ht="12.75" x14ac:dyDescent="0.2">
      <c r="A15" s="111"/>
      <c r="B15" s="122"/>
      <c r="C15" s="112"/>
      <c r="D15" s="113"/>
      <c r="E15" s="114"/>
      <c r="F15" s="133"/>
      <c r="G15" s="115"/>
    </row>
    <row r="16" spans="1:7" s="107" customFormat="1" ht="216.75" x14ac:dyDescent="0.2">
      <c r="A16" s="111" t="s">
        <v>82</v>
      </c>
      <c r="B16" s="122" t="s">
        <v>167</v>
      </c>
      <c r="C16" s="112" t="s">
        <v>83</v>
      </c>
      <c r="D16" s="113" t="s">
        <v>71</v>
      </c>
      <c r="E16" s="114">
        <v>1</v>
      </c>
      <c r="F16" s="133"/>
      <c r="G16" s="115">
        <f>E16*F16</f>
        <v>0</v>
      </c>
    </row>
    <row r="17" spans="1:7" x14ac:dyDescent="0.2">
      <c r="A17" s="84"/>
      <c r="B17" s="135"/>
      <c r="C17" s="85"/>
      <c r="D17" s="86"/>
      <c r="E17" s="89"/>
      <c r="F17" s="133"/>
      <c r="G17" s="87"/>
    </row>
    <row r="18" spans="1:7" ht="76.5" x14ac:dyDescent="0.2">
      <c r="A18" s="111" t="s">
        <v>73</v>
      </c>
      <c r="B18" s="122" t="s">
        <v>163</v>
      </c>
      <c r="C18" s="112" t="s">
        <v>84</v>
      </c>
      <c r="D18" s="113" t="s">
        <v>71</v>
      </c>
      <c r="E18" s="114">
        <v>4</v>
      </c>
      <c r="F18" s="133"/>
      <c r="G18" s="115">
        <f>E18*F18</f>
        <v>0</v>
      </c>
    </row>
    <row r="19" spans="1:7" x14ac:dyDescent="0.2">
      <c r="A19" s="111"/>
      <c r="B19" s="125"/>
      <c r="C19" s="112"/>
      <c r="D19" s="113"/>
      <c r="E19" s="114"/>
      <c r="F19" s="133"/>
      <c r="G19" s="115"/>
    </row>
    <row r="20" spans="1:7" s="107" customFormat="1" ht="242.25" x14ac:dyDescent="0.2">
      <c r="A20" s="111" t="s">
        <v>88</v>
      </c>
      <c r="B20" s="122" t="s">
        <v>159</v>
      </c>
      <c r="C20" s="112" t="s">
        <v>89</v>
      </c>
      <c r="D20" s="113" t="s">
        <v>71</v>
      </c>
      <c r="E20" s="114">
        <v>1</v>
      </c>
      <c r="F20" s="133"/>
      <c r="G20" s="115">
        <f t="shared" ref="G20" si="2">E20*F20</f>
        <v>0</v>
      </c>
    </row>
    <row r="21" spans="1:7" ht="167.45" customHeight="1" x14ac:dyDescent="0.2">
      <c r="A21" s="111" t="s">
        <v>74</v>
      </c>
      <c r="B21" s="122" t="s">
        <v>94</v>
      </c>
      <c r="C21" s="134" t="s">
        <v>91</v>
      </c>
      <c r="D21" s="113" t="s">
        <v>71</v>
      </c>
      <c r="E21" s="114">
        <v>1</v>
      </c>
      <c r="F21" s="133"/>
      <c r="G21" s="115">
        <f>E21*F21</f>
        <v>0</v>
      </c>
    </row>
    <row r="22" spans="1:7" x14ac:dyDescent="0.2">
      <c r="A22" s="111"/>
      <c r="B22" s="122"/>
      <c r="C22" s="134"/>
      <c r="D22" s="113"/>
      <c r="E22" s="114"/>
      <c r="F22" s="133"/>
      <c r="G22" s="115"/>
    </row>
    <row r="23" spans="1:7" s="107" customFormat="1" ht="302.45" customHeight="1" x14ac:dyDescent="0.2">
      <c r="A23" s="111" t="s">
        <v>92</v>
      </c>
      <c r="B23" s="122" t="s">
        <v>157</v>
      </c>
      <c r="C23" s="112" t="s">
        <v>93</v>
      </c>
      <c r="D23" s="113" t="s">
        <v>71</v>
      </c>
      <c r="E23" s="114">
        <v>1</v>
      </c>
      <c r="F23" s="133"/>
      <c r="G23" s="115">
        <f t="shared" ref="G23" si="3">E23*F23</f>
        <v>0</v>
      </c>
    </row>
    <row r="24" spans="1:7" x14ac:dyDescent="0.2">
      <c r="A24" s="111"/>
      <c r="B24" s="122"/>
      <c r="C24" s="112"/>
      <c r="D24" s="113"/>
      <c r="E24" s="114"/>
      <c r="F24" s="133"/>
      <c r="G24" s="115"/>
    </row>
    <row r="25" spans="1:7" ht="178.5" x14ac:dyDescent="0.2">
      <c r="A25" s="111" t="s">
        <v>75</v>
      </c>
      <c r="B25" s="122" t="s">
        <v>156</v>
      </c>
      <c r="C25" s="134" t="s">
        <v>96</v>
      </c>
      <c r="D25" s="113" t="s">
        <v>71</v>
      </c>
      <c r="E25" s="114">
        <v>1</v>
      </c>
      <c r="F25" s="133"/>
      <c r="G25" s="115">
        <f>E25*F25</f>
        <v>0</v>
      </c>
    </row>
    <row r="26" spans="1:7" x14ac:dyDescent="0.2">
      <c r="A26" s="111"/>
      <c r="B26" s="122"/>
      <c r="C26" s="112"/>
      <c r="D26" s="113"/>
      <c r="E26" s="114"/>
      <c r="F26" s="133"/>
      <c r="G26" s="115"/>
    </row>
    <row r="27" spans="1:7" ht="165.75" x14ac:dyDescent="0.2">
      <c r="A27" s="111" t="s">
        <v>76</v>
      </c>
      <c r="B27" s="122" t="s">
        <v>97</v>
      </c>
      <c r="C27" s="134" t="s">
        <v>98</v>
      </c>
      <c r="D27" s="113" t="s">
        <v>71</v>
      </c>
      <c r="E27" s="114">
        <v>1</v>
      </c>
      <c r="F27" s="133"/>
      <c r="G27" s="115">
        <f>E27*F27</f>
        <v>0</v>
      </c>
    </row>
    <row r="28" spans="1:7" x14ac:dyDescent="0.2">
      <c r="A28" s="111"/>
      <c r="B28" s="122"/>
      <c r="C28" s="112"/>
      <c r="D28" s="113"/>
      <c r="E28" s="114"/>
      <c r="F28" s="133"/>
      <c r="G28" s="115"/>
    </row>
    <row r="29" spans="1:7" ht="191.25" x14ac:dyDescent="0.2">
      <c r="A29" s="111" t="s">
        <v>77</v>
      </c>
      <c r="B29" s="122" t="s">
        <v>168</v>
      </c>
      <c r="C29" s="134" t="s">
        <v>99</v>
      </c>
      <c r="D29" s="113" t="s">
        <v>71</v>
      </c>
      <c r="E29" s="114">
        <v>1</v>
      </c>
      <c r="F29" s="133"/>
      <c r="G29" s="115">
        <f>E29*F29</f>
        <v>0</v>
      </c>
    </row>
    <row r="30" spans="1:7" ht="178.5" x14ac:dyDescent="0.2">
      <c r="A30" s="111" t="s">
        <v>100</v>
      </c>
      <c r="B30" s="122" t="s">
        <v>158</v>
      </c>
      <c r="C30" s="134" t="s">
        <v>101</v>
      </c>
      <c r="D30" s="113" t="s">
        <v>71</v>
      </c>
      <c r="E30" s="114">
        <v>1</v>
      </c>
      <c r="F30" s="133"/>
      <c r="G30" s="115">
        <f>E30*F30</f>
        <v>0</v>
      </c>
    </row>
    <row r="31" spans="1:7" x14ac:dyDescent="0.2">
      <c r="A31" s="111"/>
      <c r="B31" s="122"/>
      <c r="C31" s="134"/>
      <c r="D31" s="113"/>
      <c r="E31" s="114"/>
      <c r="F31" s="133"/>
      <c r="G31" s="115"/>
    </row>
    <row r="32" spans="1:7" ht="153" x14ac:dyDescent="0.2">
      <c r="A32" s="111" t="s">
        <v>102</v>
      </c>
      <c r="B32" s="122" t="s">
        <v>155</v>
      </c>
      <c r="C32" s="134" t="s">
        <v>103</v>
      </c>
      <c r="D32" s="113" t="s">
        <v>71</v>
      </c>
      <c r="E32" s="114">
        <v>1</v>
      </c>
      <c r="F32" s="133"/>
      <c r="G32" s="115">
        <f>E32*F32</f>
        <v>0</v>
      </c>
    </row>
    <row r="33" spans="1:7" x14ac:dyDescent="0.2">
      <c r="A33" s="111"/>
      <c r="B33" s="122"/>
      <c r="C33" s="112"/>
      <c r="D33" s="113"/>
      <c r="E33" s="114"/>
      <c r="F33" s="133"/>
      <c r="G33" s="115"/>
    </row>
    <row r="34" spans="1:7" ht="51" x14ac:dyDescent="0.2">
      <c r="A34" s="111" t="s">
        <v>104</v>
      </c>
      <c r="B34" s="122" t="s">
        <v>111</v>
      </c>
      <c r="C34" s="112"/>
      <c r="D34" s="113" t="s">
        <v>71</v>
      </c>
      <c r="E34" s="114">
        <v>10</v>
      </c>
      <c r="F34" s="133"/>
      <c r="G34" s="115">
        <f t="shared" ref="G34" si="4">E34*F34</f>
        <v>0</v>
      </c>
    </row>
    <row r="35" spans="1:7" ht="38.25" x14ac:dyDescent="0.2">
      <c r="A35" s="111" t="s">
        <v>164</v>
      </c>
      <c r="B35" s="122" t="s">
        <v>165</v>
      </c>
      <c r="C35" s="112"/>
      <c r="D35" s="113" t="s">
        <v>71</v>
      </c>
      <c r="E35" s="114">
        <v>1</v>
      </c>
      <c r="F35" s="133"/>
      <c r="G35" s="115">
        <f>+F35*E35</f>
        <v>0</v>
      </c>
    </row>
    <row r="36" spans="1:7" x14ac:dyDescent="0.2">
      <c r="A36" s="90"/>
      <c r="B36" s="135"/>
      <c r="C36" s="110"/>
      <c r="D36" s="86"/>
      <c r="E36" s="89"/>
      <c r="F36" s="87"/>
      <c r="G36" s="87"/>
    </row>
  </sheetData>
  <mergeCells count="3">
    <mergeCell ref="A1:B1"/>
    <mergeCell ref="C1:F1"/>
    <mergeCell ref="B5:C5"/>
  </mergeCells>
  <phoneticPr fontId="52" type="noConversion"/>
  <pageMargins left="0.59027777777777801" right="0.196527777777778" top="0.196527777777778" bottom="0.46180555555555602" header="0.51180555555555496" footer="0.196527777777778"/>
  <pageSetup paperSize="9" scale="90" firstPageNumber="0" fitToHeight="0" orientation="portrait" r:id="rId1"/>
  <headerFooter>
    <oddFooter>&amp;C&amp;"Times New Roman,Navadno"&amp;12Stran &amp;P</oddFooter>
  </headerFooter>
  <rowBreaks count="2" manualBreakCount="2">
    <brk id="15" max="6" man="1"/>
    <brk id="25" max="6" man="1"/>
  </rowBreaks>
</worksheet>
</file>

<file path=docProps/app.xml><?xml version="1.0" encoding="utf-8"?>
<Properties xmlns="http://schemas.openxmlformats.org/officeDocument/2006/extended-properties" xmlns:vt="http://schemas.openxmlformats.org/officeDocument/2006/docPropsVTypes">
  <Template/>
  <TotalTime>22868</TotalTime>
  <Application>Microsoft Excel</Application>
  <DocSecurity>0</DocSecurity>
  <ScaleCrop>false</ScaleCrop>
  <HeadingPairs>
    <vt:vector size="4" baseType="variant">
      <vt:variant>
        <vt:lpstr>Delovni listi</vt:lpstr>
      </vt:variant>
      <vt:variant>
        <vt:i4>6</vt:i4>
      </vt:variant>
      <vt:variant>
        <vt:lpstr>Imenovani obsegi</vt:lpstr>
      </vt:variant>
      <vt:variant>
        <vt:i4>103</vt:i4>
      </vt:variant>
    </vt:vector>
  </HeadingPairs>
  <TitlesOfParts>
    <vt:vector size="109" baseType="lpstr">
      <vt:lpstr>SPLOŠNO</vt:lpstr>
      <vt:lpstr>OPIS OBDELAVE</vt:lpstr>
      <vt:lpstr>OPISI OKOVJE</vt:lpstr>
      <vt:lpstr>OPISI PODNOŽJE</vt:lpstr>
      <vt:lpstr>REKAPITULACIJA</vt:lpstr>
      <vt:lpstr>NETIPSKA OPREMA</vt:lpstr>
      <vt:lpstr>'OPIS OBDELAVE'!A</vt:lpstr>
      <vt:lpstr>SPLOŠNO!A</vt:lpstr>
      <vt:lpstr>'OPIS OBDELAVE'!D</vt:lpstr>
      <vt:lpstr>SPLOŠNO!D</vt:lpstr>
      <vt:lpstr>REKAPITULACIJA!F</vt:lpstr>
      <vt:lpstr>'OPIS OBDELAVE'!G</vt:lpstr>
      <vt:lpstr>SPLOŠNO!G</vt:lpstr>
      <vt:lpstr>REKAPITULACIJA!H</vt:lpstr>
      <vt:lpstr>'OPIS OBDELAVE'!J</vt:lpstr>
      <vt:lpstr>SPLOŠNO!J</vt:lpstr>
      <vt:lpstr>REKAPITULACIJA!K</vt:lpstr>
      <vt:lpstr>REKAPITULACIJA!L</vt:lpstr>
      <vt:lpstr>'OPISI OKOVJE'!Področje_tiskanja</vt:lpstr>
      <vt:lpstr>'OPISI PODNOŽJE'!Področje_tiskanja</vt:lpstr>
      <vt:lpstr>'NETIPSKA OPREMA'!Print_Area</vt:lpstr>
      <vt:lpstr>'OPISI OKOVJE'!Print_Area</vt:lpstr>
      <vt:lpstr>'OPISI PODNOŽJE'!Print_Area</vt:lpstr>
      <vt:lpstr>REKAPITULACIJA!Print_Area</vt:lpstr>
      <vt:lpstr>SPLOŠNO!Print_Area</vt:lpstr>
      <vt:lpstr>'NETIPSKA OPREMA'!Print_Area_0</vt:lpstr>
      <vt:lpstr>'OPIS OBDELAVE'!Print_Area_0</vt:lpstr>
      <vt:lpstr>'OPISI OKOVJE'!Print_Area_0</vt:lpstr>
      <vt:lpstr>'OPISI PODNOŽJE'!Print_Area_0</vt:lpstr>
      <vt:lpstr>REKAPITULACIJA!Print_Area_0</vt:lpstr>
      <vt:lpstr>SPLOŠNO!Print_Area_0</vt:lpstr>
      <vt:lpstr>'NETIPSKA OPREMA'!Print_Area_0_0</vt:lpstr>
      <vt:lpstr>'OPIS OBDELAVE'!Print_Area_0_0</vt:lpstr>
      <vt:lpstr>'OPISI OKOVJE'!Print_Area_0_0</vt:lpstr>
      <vt:lpstr>'OPISI PODNOŽJE'!Print_Area_0_0</vt:lpstr>
      <vt:lpstr>REKAPITULACIJA!Print_Area_0_0</vt:lpstr>
      <vt:lpstr>SPLOŠNO!Print_Area_0_0</vt:lpstr>
      <vt:lpstr>'NETIPSKA OPREMA'!Print_Area_0_0_0</vt:lpstr>
      <vt:lpstr>'OPIS OBDELAVE'!Print_Area_0_0_0</vt:lpstr>
      <vt:lpstr>'OPISI OKOVJE'!Print_Area_0_0_0</vt:lpstr>
      <vt:lpstr>'OPISI PODNOŽJE'!Print_Area_0_0_0</vt:lpstr>
      <vt:lpstr>REKAPITULACIJA!Print_Area_0_0_0</vt:lpstr>
      <vt:lpstr>SPLOŠNO!Print_Area_0_0_0</vt:lpstr>
      <vt:lpstr>'NETIPSKA OPREMA'!Print_Area_0_0_0_0</vt:lpstr>
      <vt:lpstr>'OPIS OBDELAVE'!Print_Area_0_0_0_0</vt:lpstr>
      <vt:lpstr>'OPISI OKOVJE'!Print_Area_0_0_0_0</vt:lpstr>
      <vt:lpstr>'OPISI PODNOŽJE'!Print_Area_0_0_0_0</vt:lpstr>
      <vt:lpstr>REKAPITULACIJA!Print_Area_0_0_0_0</vt:lpstr>
      <vt:lpstr>SPLOŠNO!Print_Area_0_0_0_0</vt:lpstr>
      <vt:lpstr>'NETIPSKA OPREMA'!Print_Area_0_0_0_0_0</vt:lpstr>
      <vt:lpstr>'OPIS OBDELAVE'!Print_Area_0_0_0_0_0</vt:lpstr>
      <vt:lpstr>'OPISI OKOVJE'!Print_Area_0_0_0_0_0</vt:lpstr>
      <vt:lpstr>'OPISI PODNOŽJE'!Print_Area_0_0_0_0_0</vt:lpstr>
      <vt:lpstr>REKAPITULACIJA!Print_Area_0_0_0_0_0</vt:lpstr>
      <vt:lpstr>SPLOŠNO!Print_Area_0_0_0_0_0</vt:lpstr>
      <vt:lpstr>'NETIPSKA OPREMA'!Print_Area_0_0_0_0_0_0</vt:lpstr>
      <vt:lpstr>'OPIS OBDELAVE'!Print_Area_0_0_0_0_0_0</vt:lpstr>
      <vt:lpstr>'OPISI OKOVJE'!Print_Area_0_0_0_0_0_0</vt:lpstr>
      <vt:lpstr>'OPISI PODNOŽJE'!Print_Area_0_0_0_0_0_0</vt:lpstr>
      <vt:lpstr>REKAPITULACIJA!Print_Area_0_0_0_0_0_0</vt:lpstr>
      <vt:lpstr>SPLOŠNO!Print_Area_0_0_0_0_0_0</vt:lpstr>
      <vt:lpstr>'NETIPSKA OPREMA'!Print_Area_0_0_0_0_0_0_0</vt:lpstr>
      <vt:lpstr>'OPIS OBDELAVE'!Print_Area_0_0_0_0_0_0_0</vt:lpstr>
      <vt:lpstr>'OPISI OKOVJE'!Print_Area_0_0_0_0_0_0_0</vt:lpstr>
      <vt:lpstr>'OPISI PODNOŽJE'!Print_Area_0_0_0_0_0_0_0</vt:lpstr>
      <vt:lpstr>REKAPITULACIJA!Print_Area_0_0_0_0_0_0_0</vt:lpstr>
      <vt:lpstr>SPLOŠNO!Print_Area_0_0_0_0_0_0_0</vt:lpstr>
      <vt:lpstr>'NETIPSKA OPREMA'!Print_Area_0_0_0_0_0_0_0_0</vt:lpstr>
      <vt:lpstr>'OPIS OBDELAVE'!Print_Area_0_0_0_0_0_0_0_0</vt:lpstr>
      <vt:lpstr>'OPISI OKOVJE'!Print_Area_0_0_0_0_0_0_0_0</vt:lpstr>
      <vt:lpstr>'OPISI PODNOŽJE'!Print_Area_0_0_0_0_0_0_0_0</vt:lpstr>
      <vt:lpstr>REKAPITULACIJA!Print_Area_0_0_0_0_0_0_0_0</vt:lpstr>
      <vt:lpstr>SPLOŠNO!Print_Area_0_0_0_0_0_0_0_0</vt:lpstr>
      <vt:lpstr>'NETIPSKA OPREMA'!Print_Area_0_0_0_0_0_0_0_0_0</vt:lpstr>
      <vt:lpstr>'OPIS OBDELAVE'!Print_Area_0_0_0_0_0_0_0_0_0</vt:lpstr>
      <vt:lpstr>'OPISI OKOVJE'!Print_Area_0_0_0_0_0_0_0_0_0</vt:lpstr>
      <vt:lpstr>'OPISI PODNOŽJE'!Print_Area_0_0_0_0_0_0_0_0_0</vt:lpstr>
      <vt:lpstr>REKAPITULACIJA!Print_Area_0_0_0_0_0_0_0_0_0</vt:lpstr>
      <vt:lpstr>SPLOŠNO!Print_Area_0_0_0_0_0_0_0_0_0</vt:lpstr>
      <vt:lpstr>'NETIPSKA OPREMA'!Print_Area_0_0_0_0_0_0_0_0_0_0</vt:lpstr>
      <vt:lpstr>'OPIS OBDELAVE'!Print_Area_0_0_0_0_0_0_0_0_0_0</vt:lpstr>
      <vt:lpstr>'OPISI OKOVJE'!Print_Area_0_0_0_0_0_0_0_0_0_0</vt:lpstr>
      <vt:lpstr>'OPISI PODNOŽJE'!Print_Area_0_0_0_0_0_0_0_0_0_0</vt:lpstr>
      <vt:lpstr>REKAPITULACIJA!Print_Area_0_0_0_0_0_0_0_0_0_0</vt:lpstr>
      <vt:lpstr>SPLOŠNO!Print_Area_0_0_0_0_0_0_0_0_0_0</vt:lpstr>
      <vt:lpstr>'OPIS OBDELAVE'!Print_Area_0_0_0_0_0_0_0_0_0_0_0</vt:lpstr>
      <vt:lpstr>'OPISI OKOVJE'!Print_Area_0_0_0_0_0_0_0_0_0_0_0</vt:lpstr>
      <vt:lpstr>'OPISI PODNOŽJE'!Print_Area_0_0_0_0_0_0_0_0_0_0_0</vt:lpstr>
      <vt:lpstr>REKAPITULACIJA!Print_Area_0_0_0_0_0_0_0_0_0_0_0</vt:lpstr>
      <vt:lpstr>SPLOŠNO!Print_Area_0_0_0_0_0_0_0_0_0_0_0</vt:lpstr>
      <vt:lpstr>'OPIS OBDELAVE'!Print_Area_0_0_0_0_0_0_0_0_0_0_0_0</vt:lpstr>
      <vt:lpstr>'OPISI OKOVJE'!Print_Area_0_0_0_0_0_0_0_0_0_0_0_0</vt:lpstr>
      <vt:lpstr>'OPISI PODNOŽJE'!Print_Area_0_0_0_0_0_0_0_0_0_0_0_0</vt:lpstr>
      <vt:lpstr>REKAPITULACIJA!Print_Area_0_0_0_0_0_0_0_0_0_0_0_0</vt:lpstr>
      <vt:lpstr>SPLOŠNO!Print_Area_0_0_0_0_0_0_0_0_0_0_0_0</vt:lpstr>
      <vt:lpstr>'OPIS OBDELAVE'!Print_Area_0_0_0_0_0_0_0_0_0_0_0_0_0</vt:lpstr>
      <vt:lpstr>'OPISI OKOVJE'!Print_Area_0_0_0_0_0_0_0_0_0_0_0_0_0</vt:lpstr>
      <vt:lpstr>'OPISI PODNOŽJE'!Print_Area_0_0_0_0_0_0_0_0_0_0_0_0_0</vt:lpstr>
      <vt:lpstr>REKAPITULACIJA!Print_Area_0_0_0_0_0_0_0_0_0_0_0_0_0</vt:lpstr>
      <vt:lpstr>SPLOŠNO!Print_Area_0_0_0_0_0_0_0_0_0_0_0_0_0</vt:lpstr>
      <vt:lpstr>'OPIS OBDELAVE'!Print_Area_0_0_0_0_0_0_0_0_0_0_0_0_0_0</vt:lpstr>
      <vt:lpstr>'OPISI OKOVJE'!Print_Area_0_0_0_0_0_0_0_0_0_0_0_0_0_0</vt:lpstr>
      <vt:lpstr>'OPISI PODNOŽJE'!Print_Area_0_0_0_0_0_0_0_0_0_0_0_0_0_0</vt:lpstr>
      <vt:lpstr>REKAPITULACIJA!Print_Area_0_0_0_0_0_0_0_0_0_0_0_0_0_0</vt:lpstr>
      <vt:lpstr>SPLOŠNO!Print_Area_0_0_0_0_0_0_0_0_0_0_0_0_0_0</vt:lpstr>
      <vt:lpstr>'OPIS OBDELAVE'!Print_Area_0_0_0_0_0_0_0_0_0_0_0_0_0_0_0</vt:lpstr>
      <vt:lpstr>REKAPITULACIJA!Print_Area_0_0_0_0_0_0_0_0_0_0_0_0_0_0_0</vt:lpstr>
      <vt:lpstr>SPLOŠNO!Print_Area_0_0_0_0_0_0_0_0_0_0_0_0_0_0_0</vt:lpstr>
      <vt:lpstr>REKAPITULACIJA!S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Polona</dc:creator>
  <dc:description/>
  <cp:lastModifiedBy>Tomaž jakin</cp:lastModifiedBy>
  <cp:revision>196</cp:revision>
  <cp:lastPrinted>2022-01-26T07:40:46Z</cp:lastPrinted>
  <dcterms:created xsi:type="dcterms:W3CDTF">2014-05-05T11:09:16Z</dcterms:created>
  <dcterms:modified xsi:type="dcterms:W3CDTF">2022-01-26T12:20:22Z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